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c-budget.nhif.bg\BUDGET\2022g\Годишен отчет ЗБНЗОК 2022\Работни\"/>
    </mc:Choice>
  </mc:AlternateContent>
  <bookViews>
    <workbookView xWindow="0" yWindow="0" windowWidth="28800" windowHeight="12330"/>
  </bookViews>
  <sheets>
    <sheet name="Таблица 1" sheetId="1" r:id="rId1"/>
  </sheets>
  <definedNames>
    <definedName name="_xlnm.Print_Area" localSheetId="0">'Таблица 1'!$A$1:$AN$32</definedName>
    <definedName name="_xlnm.Print_Titles" localSheetId="0">'Таблица 1'!$A:$B,'Таблица 1'!$1:$2</definedName>
  </definedNames>
  <calcPr calcId="162913"/>
</workbook>
</file>

<file path=xl/calcChain.xml><?xml version="1.0" encoding="utf-8"?>
<calcChain xmlns="http://schemas.openxmlformats.org/spreadsheetml/2006/main">
  <c r="AN4" i="1" l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6" i="1"/>
  <c r="M27" i="1"/>
  <c r="M28" i="1"/>
  <c r="M29" i="1"/>
  <c r="M30" i="1"/>
  <c r="M31" i="1"/>
  <c r="L31" i="1"/>
  <c r="I31" i="1"/>
  <c r="G31" i="1"/>
  <c r="E31" i="1"/>
  <c r="C31" i="1"/>
  <c r="L30" i="1"/>
  <c r="I30" i="1"/>
  <c r="G30" i="1"/>
  <c r="E30" i="1"/>
  <c r="C30" i="1"/>
  <c r="K30" i="1" s="1"/>
  <c r="L29" i="1"/>
  <c r="I29" i="1"/>
  <c r="G29" i="1"/>
  <c r="E29" i="1"/>
  <c r="C29" i="1"/>
  <c r="L28" i="1"/>
  <c r="I28" i="1"/>
  <c r="G28" i="1"/>
  <c r="E28" i="1"/>
  <c r="C28" i="1"/>
  <c r="L27" i="1"/>
  <c r="I27" i="1"/>
  <c r="G27" i="1"/>
  <c r="E27" i="1"/>
  <c r="C27" i="1"/>
  <c r="L26" i="1"/>
  <c r="I26" i="1"/>
  <c r="G26" i="1"/>
  <c r="E26" i="1"/>
  <c r="C26" i="1"/>
  <c r="K26" i="1" s="1"/>
  <c r="I25" i="1"/>
  <c r="G25" i="1"/>
  <c r="E25" i="1"/>
  <c r="D25" i="1"/>
  <c r="C25" i="1" s="1"/>
  <c r="L24" i="1"/>
  <c r="I24" i="1"/>
  <c r="G24" i="1"/>
  <c r="E24" i="1"/>
  <c r="C24" i="1"/>
  <c r="L23" i="1"/>
  <c r="I23" i="1"/>
  <c r="G23" i="1"/>
  <c r="E23" i="1"/>
  <c r="C23" i="1"/>
  <c r="L22" i="1"/>
  <c r="I22" i="1"/>
  <c r="G22" i="1"/>
  <c r="E22" i="1"/>
  <c r="C22" i="1"/>
  <c r="L21" i="1"/>
  <c r="I21" i="1"/>
  <c r="G21" i="1"/>
  <c r="E21" i="1"/>
  <c r="C21" i="1"/>
  <c r="L20" i="1"/>
  <c r="I20" i="1"/>
  <c r="G20" i="1"/>
  <c r="E20" i="1"/>
  <c r="C20" i="1"/>
  <c r="L19" i="1"/>
  <c r="I19" i="1"/>
  <c r="G19" i="1"/>
  <c r="E19" i="1"/>
  <c r="C19" i="1"/>
  <c r="L18" i="1"/>
  <c r="I18" i="1"/>
  <c r="G18" i="1"/>
  <c r="E18" i="1"/>
  <c r="C18" i="1"/>
  <c r="K18" i="1" s="1"/>
  <c r="L17" i="1"/>
  <c r="I17" i="1"/>
  <c r="G17" i="1"/>
  <c r="E17" i="1"/>
  <c r="C17" i="1"/>
  <c r="L16" i="1"/>
  <c r="I16" i="1"/>
  <c r="G16" i="1"/>
  <c r="E16" i="1"/>
  <c r="C16" i="1"/>
  <c r="L15" i="1"/>
  <c r="I15" i="1"/>
  <c r="G15" i="1"/>
  <c r="E15" i="1"/>
  <c r="C15" i="1"/>
  <c r="L14" i="1"/>
  <c r="I14" i="1"/>
  <c r="G14" i="1"/>
  <c r="E14" i="1"/>
  <c r="C14" i="1"/>
  <c r="L13" i="1"/>
  <c r="I13" i="1"/>
  <c r="G13" i="1"/>
  <c r="E13" i="1"/>
  <c r="C13" i="1"/>
  <c r="L12" i="1"/>
  <c r="I12" i="1"/>
  <c r="G12" i="1"/>
  <c r="E12" i="1"/>
  <c r="C12" i="1"/>
  <c r="L11" i="1"/>
  <c r="I11" i="1"/>
  <c r="G11" i="1"/>
  <c r="E11" i="1"/>
  <c r="C11" i="1"/>
  <c r="L10" i="1"/>
  <c r="I10" i="1"/>
  <c r="G10" i="1"/>
  <c r="E10" i="1"/>
  <c r="C10" i="1"/>
  <c r="L9" i="1"/>
  <c r="I9" i="1"/>
  <c r="G9" i="1"/>
  <c r="E9" i="1"/>
  <c r="C9" i="1"/>
  <c r="L8" i="1"/>
  <c r="I8" i="1"/>
  <c r="G8" i="1"/>
  <c r="E8" i="1"/>
  <c r="C8" i="1"/>
  <c r="L7" i="1"/>
  <c r="I7" i="1"/>
  <c r="G7" i="1"/>
  <c r="E7" i="1"/>
  <c r="C7" i="1"/>
  <c r="L6" i="1"/>
  <c r="I6" i="1"/>
  <c r="G6" i="1"/>
  <c r="E6" i="1"/>
  <c r="C6" i="1"/>
  <c r="K6" i="1" s="1"/>
  <c r="L5" i="1"/>
  <c r="I5" i="1"/>
  <c r="G5" i="1"/>
  <c r="E5" i="1"/>
  <c r="K5" i="1" s="1"/>
  <c r="C5" i="1"/>
  <c r="L4" i="1"/>
  <c r="I4" i="1"/>
  <c r="G4" i="1"/>
  <c r="E4" i="1"/>
  <c r="C4" i="1"/>
  <c r="J3" i="1"/>
  <c r="H3" i="1"/>
  <c r="M3" i="1" s="1"/>
  <c r="AO3" i="1" s="1"/>
  <c r="AO4" i="1" s="1"/>
  <c r="F3" i="1"/>
  <c r="D3" i="1"/>
  <c r="K21" i="1" l="1"/>
  <c r="K24" i="1"/>
  <c r="L25" i="1"/>
  <c r="K15" i="1"/>
  <c r="K13" i="1"/>
  <c r="G3" i="1"/>
  <c r="K9" i="1"/>
  <c r="K17" i="1"/>
  <c r="M25" i="1"/>
  <c r="K27" i="1"/>
  <c r="E3" i="1"/>
  <c r="K25" i="1"/>
  <c r="L3" i="1"/>
  <c r="K23" i="1"/>
  <c r="K11" i="1"/>
  <c r="K14" i="1"/>
  <c r="K20" i="1"/>
  <c r="K8" i="1"/>
  <c r="K29" i="1"/>
  <c r="I3" i="1"/>
  <c r="K19" i="1"/>
  <c r="K22" i="1"/>
  <c r="K28" i="1"/>
  <c r="K31" i="1"/>
  <c r="K12" i="1"/>
  <c r="K7" i="1"/>
  <c r="K10" i="1"/>
  <c r="K16" i="1"/>
  <c r="K4" i="1"/>
  <c r="C3" i="1"/>
  <c r="K3" i="1" l="1"/>
  <c r="AM31" i="1" l="1"/>
  <c r="AL31" i="1"/>
  <c r="AM30" i="1"/>
  <c r="AL30" i="1"/>
  <c r="AM29" i="1"/>
  <c r="AL29" i="1"/>
  <c r="AM28" i="1"/>
  <c r="AL28" i="1"/>
  <c r="AM27" i="1"/>
  <c r="AL27" i="1"/>
  <c r="AM26" i="1"/>
  <c r="AL26" i="1"/>
  <c r="AM25" i="1"/>
  <c r="AL25" i="1"/>
  <c r="AM24" i="1"/>
  <c r="AL24" i="1"/>
  <c r="AM23" i="1"/>
  <c r="AL23" i="1"/>
  <c r="AM22" i="1"/>
  <c r="AL22" i="1"/>
  <c r="AM21" i="1"/>
  <c r="AL21" i="1"/>
  <c r="AM20" i="1"/>
  <c r="AL20" i="1"/>
  <c r="AM19" i="1"/>
  <c r="AL19" i="1"/>
  <c r="AM18" i="1"/>
  <c r="AL18" i="1"/>
  <c r="AM17" i="1"/>
  <c r="AL17" i="1"/>
  <c r="AM16" i="1"/>
  <c r="AL16" i="1"/>
  <c r="AM15" i="1"/>
  <c r="AL15" i="1"/>
  <c r="AM14" i="1"/>
  <c r="AL14" i="1"/>
  <c r="AM13" i="1"/>
  <c r="AL13" i="1"/>
  <c r="AM12" i="1"/>
  <c r="AL12" i="1"/>
  <c r="AM11" i="1"/>
  <c r="AL11" i="1"/>
  <c r="AM10" i="1"/>
  <c r="AL10" i="1"/>
  <c r="AM9" i="1"/>
  <c r="AL9" i="1"/>
  <c r="AM8" i="1"/>
  <c r="AL8" i="1"/>
  <c r="AM7" i="1"/>
  <c r="AL7" i="1"/>
  <c r="AM6" i="1"/>
  <c r="AL6" i="1"/>
  <c r="AM5" i="1"/>
  <c r="AL5" i="1"/>
  <c r="AM4" i="1"/>
  <c r="AL4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AG3" i="1" l="1"/>
  <c r="AI3" i="1"/>
  <c r="AK3" i="1"/>
  <c r="AJ3" i="1" l="1"/>
  <c r="AH3" i="1"/>
  <c r="AF3" i="1"/>
  <c r="AD3" i="1"/>
  <c r="AE3" i="1"/>
  <c r="AM3" i="1"/>
  <c r="AN3" i="1" l="1"/>
  <c r="AL3" i="1"/>
</calcChain>
</file>

<file path=xl/comments1.xml><?xml version="1.0" encoding="utf-8"?>
<comments xmlns="http://schemas.openxmlformats.org/spreadsheetml/2006/main">
  <authors>
    <author>Даниела Георгиева Драгомирова-Лаловска</author>
  </authors>
  <commentList>
    <comment ref="A34" authorId="0" shapeId="0">
      <text>
        <r>
          <rPr>
            <b/>
            <sz val="9"/>
            <color indexed="81"/>
            <rFont val="Tahoma"/>
            <family val="2"/>
            <charset val="204"/>
          </rPr>
          <t>Заглавието е в хедъра, за да с вижда на всички страници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<sst xmlns="http://schemas.openxmlformats.org/spreadsheetml/2006/main" count="87" uniqueCount="53">
  <si>
    <t>Ямбол</t>
  </si>
  <si>
    <t>Шумен</t>
  </si>
  <si>
    <t>Хасково</t>
  </si>
  <si>
    <t>Търговище</t>
  </si>
  <si>
    <t>Стара Загора</t>
  </si>
  <si>
    <t>София област</t>
  </si>
  <si>
    <t>София град</t>
  </si>
  <si>
    <t>Смолян</t>
  </si>
  <si>
    <t>Сливен</t>
  </si>
  <si>
    <t>Силистра</t>
  </si>
  <si>
    <t>Русе</t>
  </si>
  <si>
    <t>Разград</t>
  </si>
  <si>
    <t>Пловдив</t>
  </si>
  <si>
    <t>Плевен</t>
  </si>
  <si>
    <t>Перник</t>
  </si>
  <si>
    <t>Пазарджик</t>
  </si>
  <si>
    <t>Монтана</t>
  </si>
  <si>
    <t>Ловеч</t>
  </si>
  <si>
    <t>Кюстендил</t>
  </si>
  <si>
    <t>Кърджали</t>
  </si>
  <si>
    <t>Добрич</t>
  </si>
  <si>
    <t>Габрово</t>
  </si>
  <si>
    <t>Враца</t>
  </si>
  <si>
    <t>Видин</t>
  </si>
  <si>
    <t>Велико Търново</t>
  </si>
  <si>
    <t>Варна</t>
  </si>
  <si>
    <t>Бургас</t>
  </si>
  <si>
    <t>Благоевград</t>
  </si>
  <si>
    <t>Всичко:</t>
  </si>
  <si>
    <t>Стойност 
(лв.)</t>
  </si>
  <si>
    <t>Обем 
(бр.)</t>
  </si>
  <si>
    <t>РЗОК</t>
  </si>
  <si>
    <t>№</t>
  </si>
  <si>
    <t>декември'2021</t>
  </si>
  <si>
    <t>януари'2022</t>
  </si>
  <si>
    <t>февруари'2022</t>
  </si>
  <si>
    <t>март'2022</t>
  </si>
  <si>
    <t>април'2022</t>
  </si>
  <si>
    <t>май'2022</t>
  </si>
  <si>
    <t>юни'2022</t>
  </si>
  <si>
    <t>юли'2022</t>
  </si>
  <si>
    <t>август'2022</t>
  </si>
  <si>
    <t>септември'2022</t>
  </si>
  <si>
    <t>октомври'2022</t>
  </si>
  <si>
    <t>ноември'2022</t>
  </si>
  <si>
    <t>август'2021</t>
  </si>
  <si>
    <t>септември'2021</t>
  </si>
  <si>
    <t>октомври'2021</t>
  </si>
  <si>
    <t>ноември'2021</t>
  </si>
  <si>
    <t>общо'2021</t>
  </si>
  <si>
    <t>общо'2022</t>
  </si>
  <si>
    <t>Средно-
месечен разход'2021</t>
  </si>
  <si>
    <t>Средно-
месечен разход'2022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</si>
</sst>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3" fontId="5" fillId="0" borderId="2" xfId="1" applyNumberFormat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 applyProtection="1">
      <alignment horizontal="right" vertical="center" wrapText="1"/>
    </xf>
    <xf numFmtId="0" fontId="3" fillId="0" borderId="10" xfId="0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0" fontId="5" fillId="0" borderId="12" xfId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vertical="center"/>
    </xf>
    <xf numFmtId="3" fontId="5" fillId="0" borderId="12" xfId="1" applyNumberFormat="1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2">
    <cellStyle name="Normal" xfId="0" builtinId="0"/>
    <cellStyle name="Normal_Sheet2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4"/>
  <sheetViews>
    <sheetView tabSelected="1" view="pageBreakPreview" topLeftCell="AA1" zoomScaleNormal="100" zoomScaleSheetLayoutView="100" workbookViewId="0">
      <selection activeCell="N3" activeCellId="11" sqref="AJ3 AH3 AF3 AD3 AB3 Z3 X3 V3 T3 R3 P3 N3"/>
    </sheetView>
  </sheetViews>
  <sheetFormatPr defaultRowHeight="12.75" x14ac:dyDescent="0.2"/>
  <cols>
    <col min="1" max="1" width="5.1640625" style="1" customWidth="1"/>
    <col min="2" max="2" width="18.83203125" style="1" customWidth="1"/>
    <col min="3" max="3" width="9.83203125" style="1" customWidth="1"/>
    <col min="4" max="4" width="12.33203125" style="1" customWidth="1"/>
    <col min="5" max="5" width="9.83203125" style="1" customWidth="1"/>
    <col min="6" max="6" width="12.33203125" style="1" customWidth="1"/>
    <col min="7" max="7" width="9.83203125" style="1" customWidth="1"/>
    <col min="8" max="8" width="12.33203125" style="1" customWidth="1"/>
    <col min="9" max="9" width="9.83203125" style="1" customWidth="1"/>
    <col min="10" max="10" width="12.33203125" style="1" customWidth="1"/>
    <col min="11" max="11" width="11.83203125" style="1" bestFit="1" customWidth="1"/>
    <col min="12" max="12" width="13.33203125" style="1" bestFit="1" customWidth="1"/>
    <col min="13" max="13" width="15.1640625" style="1" customWidth="1"/>
    <col min="14" max="14" width="9.83203125" style="1" customWidth="1"/>
    <col min="15" max="15" width="12.33203125" style="1" customWidth="1"/>
    <col min="16" max="16" width="9.83203125" style="1" customWidth="1"/>
    <col min="17" max="17" width="12.33203125" style="1" customWidth="1"/>
    <col min="18" max="18" width="9.83203125" style="1" customWidth="1"/>
    <col min="19" max="19" width="12.33203125" style="1" customWidth="1"/>
    <col min="20" max="20" width="9.83203125" style="1" customWidth="1"/>
    <col min="21" max="21" width="12.33203125" style="1" customWidth="1"/>
    <col min="22" max="22" width="9.83203125" style="1" customWidth="1"/>
    <col min="23" max="23" width="12.33203125" style="1" customWidth="1"/>
    <col min="24" max="24" width="9.83203125" style="1" customWidth="1"/>
    <col min="25" max="25" width="12.33203125" style="1" customWidth="1"/>
    <col min="26" max="26" width="9.83203125" style="1" customWidth="1"/>
    <col min="27" max="27" width="12.33203125" style="1" customWidth="1"/>
    <col min="28" max="28" width="9.83203125" style="1" customWidth="1"/>
    <col min="29" max="29" width="12.33203125" style="1" customWidth="1"/>
    <col min="30" max="30" width="9.33203125" style="1"/>
    <col min="31" max="31" width="12.33203125" style="1" customWidth="1"/>
    <col min="32" max="32" width="8.5" style="1" bestFit="1" customWidth="1"/>
    <col min="33" max="33" width="13.33203125" style="1" customWidth="1"/>
    <col min="34" max="34" width="8.5" style="1" bestFit="1" customWidth="1"/>
    <col min="35" max="35" width="13.1640625" style="1" customWidth="1"/>
    <col min="36" max="36" width="8.5" style="1" bestFit="1" customWidth="1"/>
    <col min="37" max="37" width="12.5" style="1" customWidth="1"/>
    <col min="38" max="38" width="9.83203125" style="1" bestFit="1" customWidth="1"/>
    <col min="39" max="39" width="12.5" style="1" customWidth="1"/>
    <col min="40" max="40" width="15.5" style="1" customWidth="1"/>
    <col min="41" max="41" width="9.83203125" style="1" bestFit="1" customWidth="1"/>
    <col min="42" max="16384" width="9.33203125" style="1"/>
  </cols>
  <sheetData>
    <row r="1" spans="1:41" ht="14.25" customHeight="1" x14ac:dyDescent="0.2">
      <c r="A1" s="24" t="s">
        <v>32</v>
      </c>
      <c r="B1" s="23" t="s">
        <v>31</v>
      </c>
      <c r="C1" s="23" t="s">
        <v>45</v>
      </c>
      <c r="D1" s="23"/>
      <c r="E1" s="23" t="s">
        <v>46</v>
      </c>
      <c r="F1" s="23"/>
      <c r="G1" s="23" t="s">
        <v>47</v>
      </c>
      <c r="H1" s="23"/>
      <c r="I1" s="23" t="s">
        <v>48</v>
      </c>
      <c r="J1" s="23"/>
      <c r="K1" s="23" t="s">
        <v>49</v>
      </c>
      <c r="L1" s="23"/>
      <c r="M1" s="21" t="s">
        <v>51</v>
      </c>
      <c r="N1" s="27" t="s">
        <v>33</v>
      </c>
      <c r="O1" s="23"/>
      <c r="P1" s="23" t="s">
        <v>34</v>
      </c>
      <c r="Q1" s="23"/>
      <c r="R1" s="23" t="s">
        <v>35</v>
      </c>
      <c r="S1" s="23"/>
      <c r="T1" s="23" t="s">
        <v>36</v>
      </c>
      <c r="U1" s="23"/>
      <c r="V1" s="23" t="s">
        <v>37</v>
      </c>
      <c r="W1" s="23"/>
      <c r="X1" s="23" t="s">
        <v>38</v>
      </c>
      <c r="Y1" s="23"/>
      <c r="Z1" s="23" t="s">
        <v>39</v>
      </c>
      <c r="AA1" s="23"/>
      <c r="AB1" s="23" t="s">
        <v>40</v>
      </c>
      <c r="AC1" s="23"/>
      <c r="AD1" s="23" t="s">
        <v>41</v>
      </c>
      <c r="AE1" s="23"/>
      <c r="AF1" s="23" t="s">
        <v>42</v>
      </c>
      <c r="AG1" s="23"/>
      <c r="AH1" s="23" t="s">
        <v>43</v>
      </c>
      <c r="AI1" s="23"/>
      <c r="AJ1" s="23" t="s">
        <v>44</v>
      </c>
      <c r="AK1" s="23"/>
      <c r="AL1" s="23" t="s">
        <v>50</v>
      </c>
      <c r="AM1" s="23"/>
      <c r="AN1" s="21" t="s">
        <v>52</v>
      </c>
    </row>
    <row r="2" spans="1:41" ht="43.5" thickBot="1" x14ac:dyDescent="0.25">
      <c r="A2" s="25"/>
      <c r="B2" s="26"/>
      <c r="C2" s="10" t="s">
        <v>30</v>
      </c>
      <c r="D2" s="10" t="s">
        <v>29</v>
      </c>
      <c r="E2" s="10" t="s">
        <v>30</v>
      </c>
      <c r="F2" s="10" t="s">
        <v>29</v>
      </c>
      <c r="G2" s="10" t="s">
        <v>30</v>
      </c>
      <c r="H2" s="10" t="s">
        <v>29</v>
      </c>
      <c r="I2" s="10" t="s">
        <v>30</v>
      </c>
      <c r="J2" s="10" t="s">
        <v>29</v>
      </c>
      <c r="K2" s="10" t="s">
        <v>30</v>
      </c>
      <c r="L2" s="10" t="s">
        <v>29</v>
      </c>
      <c r="M2" s="22"/>
      <c r="N2" s="17" t="s">
        <v>30</v>
      </c>
      <c r="O2" s="10" t="s">
        <v>29</v>
      </c>
      <c r="P2" s="10" t="s">
        <v>30</v>
      </c>
      <c r="Q2" s="10" t="s">
        <v>29</v>
      </c>
      <c r="R2" s="10" t="s">
        <v>30</v>
      </c>
      <c r="S2" s="10" t="s">
        <v>29</v>
      </c>
      <c r="T2" s="10" t="s">
        <v>30</v>
      </c>
      <c r="U2" s="10" t="s">
        <v>29</v>
      </c>
      <c r="V2" s="10" t="s">
        <v>30</v>
      </c>
      <c r="W2" s="10" t="s">
        <v>29</v>
      </c>
      <c r="X2" s="10" t="s">
        <v>30</v>
      </c>
      <c r="Y2" s="10" t="s">
        <v>29</v>
      </c>
      <c r="Z2" s="10" t="s">
        <v>30</v>
      </c>
      <c r="AA2" s="10" t="s">
        <v>29</v>
      </c>
      <c r="AB2" s="10" t="s">
        <v>30</v>
      </c>
      <c r="AC2" s="10" t="s">
        <v>29</v>
      </c>
      <c r="AD2" s="10" t="s">
        <v>30</v>
      </c>
      <c r="AE2" s="10" t="s">
        <v>29</v>
      </c>
      <c r="AF2" s="10" t="s">
        <v>30</v>
      </c>
      <c r="AG2" s="10" t="s">
        <v>29</v>
      </c>
      <c r="AH2" s="10" t="s">
        <v>30</v>
      </c>
      <c r="AI2" s="10" t="s">
        <v>29</v>
      </c>
      <c r="AJ2" s="10" t="s">
        <v>30</v>
      </c>
      <c r="AK2" s="10" t="s">
        <v>29</v>
      </c>
      <c r="AL2" s="10" t="s">
        <v>30</v>
      </c>
      <c r="AM2" s="10" t="s">
        <v>29</v>
      </c>
      <c r="AN2" s="22"/>
    </row>
    <row r="3" spans="1:41" ht="15.75" thickTop="1" x14ac:dyDescent="0.2">
      <c r="A3" s="12"/>
      <c r="B3" s="9" t="s">
        <v>28</v>
      </c>
      <c r="C3" s="8">
        <f t="shared" ref="C3:L3" si="0">SUM(C4:C31)</f>
        <v>244993</v>
      </c>
      <c r="D3" s="8">
        <f t="shared" si="0"/>
        <v>2449930</v>
      </c>
      <c r="E3" s="8">
        <f t="shared" si="0"/>
        <v>184962</v>
      </c>
      <c r="F3" s="8">
        <f t="shared" si="0"/>
        <v>1849620</v>
      </c>
      <c r="G3" s="8">
        <f t="shared" si="0"/>
        <v>230251</v>
      </c>
      <c r="H3" s="8">
        <f t="shared" si="0"/>
        <v>2302510</v>
      </c>
      <c r="I3" s="8">
        <f t="shared" si="0"/>
        <v>363878</v>
      </c>
      <c r="J3" s="8">
        <f t="shared" si="0"/>
        <v>3638780</v>
      </c>
      <c r="K3" s="8">
        <f t="shared" si="0"/>
        <v>1024084</v>
      </c>
      <c r="L3" s="8">
        <f t="shared" si="0"/>
        <v>10240840</v>
      </c>
      <c r="M3" s="13">
        <f>AVERAGE(D3,F3,H3,J3)</f>
        <v>2560210</v>
      </c>
      <c r="N3" s="18">
        <f t="shared" ref="N3" si="1">SUM(N4:N31)</f>
        <v>276606</v>
      </c>
      <c r="O3" s="8">
        <f t="shared" ref="O3" si="2">SUM(O4:O31)</f>
        <v>2766060</v>
      </c>
      <c r="P3" s="8">
        <f t="shared" ref="P3" si="3">SUM(P4:P31)</f>
        <v>361638</v>
      </c>
      <c r="Q3" s="8">
        <f t="shared" ref="Q3" si="4">SUM(Q4:Q31)</f>
        <v>3616380</v>
      </c>
      <c r="R3" s="8">
        <f t="shared" ref="R3" si="5">SUM(R4:R31)</f>
        <v>101268</v>
      </c>
      <c r="S3" s="8">
        <f t="shared" ref="S3" si="6">SUM(S4:S31)</f>
        <v>1012680</v>
      </c>
      <c r="T3" s="8">
        <f t="shared" ref="T3" si="7">SUM(T4:T31)</f>
        <v>37042</v>
      </c>
      <c r="U3" s="8">
        <f t="shared" ref="U3" si="8">SUM(U4:U31)</f>
        <v>370420</v>
      </c>
      <c r="V3" s="8">
        <f t="shared" ref="V3" si="9">SUM(V4:V31)</f>
        <v>7781</v>
      </c>
      <c r="W3" s="8">
        <f t="shared" ref="W3" si="10">SUM(W4:W31)</f>
        <v>77810</v>
      </c>
      <c r="X3" s="8">
        <f t="shared" ref="X3" si="11">SUM(X4:X31)</f>
        <v>2395</v>
      </c>
      <c r="Y3" s="8">
        <f t="shared" ref="Y3" si="12">SUM(Y4:Y31)</f>
        <v>23950</v>
      </c>
      <c r="Z3" s="8">
        <f t="shared" ref="Z3" si="13">SUM(Z4:Z31)</f>
        <v>1643</v>
      </c>
      <c r="AA3" s="8">
        <f t="shared" ref="AA3" si="14">SUM(AA4:AA31)</f>
        <v>16430</v>
      </c>
      <c r="AB3" s="8">
        <f t="shared" ref="AB3" si="15">SUM(AB4:AB31)</f>
        <v>18366</v>
      </c>
      <c r="AC3" s="8">
        <f t="shared" ref="AC3" si="16">SUM(AC4:AC31)</f>
        <v>183660</v>
      </c>
      <c r="AD3" s="8">
        <f t="shared" ref="AD3:AM3" si="17">SUM(AD4:AD31)</f>
        <v>19662</v>
      </c>
      <c r="AE3" s="8">
        <f t="shared" si="17"/>
        <v>196620</v>
      </c>
      <c r="AF3" s="8">
        <f t="shared" si="17"/>
        <v>11379</v>
      </c>
      <c r="AG3" s="8">
        <f t="shared" si="17"/>
        <v>113790</v>
      </c>
      <c r="AH3" s="8">
        <f t="shared" si="17"/>
        <v>15098</v>
      </c>
      <c r="AI3" s="8">
        <f t="shared" si="17"/>
        <v>150980</v>
      </c>
      <c r="AJ3" s="8">
        <f t="shared" si="17"/>
        <v>10281</v>
      </c>
      <c r="AK3" s="8">
        <f t="shared" si="17"/>
        <v>102810</v>
      </c>
      <c r="AL3" s="8">
        <f t="shared" si="17"/>
        <v>863159</v>
      </c>
      <c r="AM3" s="8">
        <f t="shared" si="17"/>
        <v>8631590</v>
      </c>
      <c r="AN3" s="13">
        <f>AVERAGE(O3,Q3,S3,U3,W3,Y3,AA3,AC3,AE3,AG3,AI3,AK3)</f>
        <v>719299.16666666663</v>
      </c>
      <c r="AO3" s="2">
        <f>+AN3-M3</f>
        <v>-1840910.8333333335</v>
      </c>
    </row>
    <row r="4" spans="1:41" ht="15" x14ac:dyDescent="0.2">
      <c r="A4" s="14">
        <v>1</v>
      </c>
      <c r="B4" s="7" t="s">
        <v>27</v>
      </c>
      <c r="C4" s="6">
        <f t="shared" ref="C4:C31" si="18">+D4/10</f>
        <v>8092</v>
      </c>
      <c r="D4" s="6">
        <v>80920</v>
      </c>
      <c r="E4" s="6">
        <f t="shared" ref="E4:E31" si="19">+F4/10</f>
        <v>5777</v>
      </c>
      <c r="F4" s="5">
        <v>57770</v>
      </c>
      <c r="G4" s="6">
        <f t="shared" ref="G4:G31" si="20">+H4/10</f>
        <v>7207</v>
      </c>
      <c r="H4" s="5">
        <v>72070</v>
      </c>
      <c r="I4" s="6">
        <f t="shared" ref="I4:I31" si="21">+J4/10</f>
        <v>11942</v>
      </c>
      <c r="J4" s="5">
        <v>119420</v>
      </c>
      <c r="K4" s="4">
        <f t="shared" ref="K4:L31" si="22">+C4+E4+G4+I4</f>
        <v>33018</v>
      </c>
      <c r="L4" s="4">
        <f t="shared" si="22"/>
        <v>330180</v>
      </c>
      <c r="M4" s="13">
        <f t="shared" ref="M4:M31" si="23">AVERAGE(D4,F4,H4,J4)</f>
        <v>82545</v>
      </c>
      <c r="N4" s="19">
        <v>9922</v>
      </c>
      <c r="O4" s="6">
        <v>99220</v>
      </c>
      <c r="P4" s="6">
        <v>11696</v>
      </c>
      <c r="Q4" s="6">
        <v>116960</v>
      </c>
      <c r="R4" s="6">
        <v>3178</v>
      </c>
      <c r="S4" s="6">
        <v>31780</v>
      </c>
      <c r="T4" s="6">
        <v>1322</v>
      </c>
      <c r="U4" s="6">
        <v>13220</v>
      </c>
      <c r="V4" s="6">
        <v>274</v>
      </c>
      <c r="W4" s="6">
        <v>2740</v>
      </c>
      <c r="X4" s="6">
        <v>103</v>
      </c>
      <c r="Y4" s="6">
        <v>1030</v>
      </c>
      <c r="Z4" s="6">
        <v>75</v>
      </c>
      <c r="AA4" s="6">
        <v>750</v>
      </c>
      <c r="AB4" s="6">
        <v>505</v>
      </c>
      <c r="AC4" s="6">
        <v>5050</v>
      </c>
      <c r="AD4" s="6">
        <v>432</v>
      </c>
      <c r="AE4" s="6">
        <v>4320</v>
      </c>
      <c r="AF4" s="6">
        <v>221</v>
      </c>
      <c r="AG4" s="5">
        <v>2210</v>
      </c>
      <c r="AH4" s="6">
        <v>304</v>
      </c>
      <c r="AI4" s="5">
        <v>3040</v>
      </c>
      <c r="AJ4" s="6">
        <v>179</v>
      </c>
      <c r="AK4" s="5">
        <v>1790</v>
      </c>
      <c r="AL4" s="4">
        <f>SUM(N4,P4,R4,T4,V4,X4,Z4,AB4,AD4,AF4,AH4,AJ4)</f>
        <v>28211</v>
      </c>
      <c r="AM4" s="4">
        <f>SUM(O4,Q4,S4,U4,W4,Y4,AA4,AC4,AE4,AG4,AI4,AK4)</f>
        <v>282110</v>
      </c>
      <c r="AN4" s="13">
        <f t="shared" ref="AN4:AN31" si="24">AVERAGE(O4,Q4,S4,U4,W4,Y4,AA4,AC4,AE4,AG4,AI4,AK4)</f>
        <v>23509.166666666668</v>
      </c>
      <c r="AO4" s="1">
        <f>+AO3/M3</f>
        <v>-0.71904680996220371</v>
      </c>
    </row>
    <row r="5" spans="1:41" ht="15" x14ac:dyDescent="0.2">
      <c r="A5" s="14">
        <v>2</v>
      </c>
      <c r="B5" s="7" t="s">
        <v>26</v>
      </c>
      <c r="C5" s="6">
        <f t="shared" si="18"/>
        <v>14398</v>
      </c>
      <c r="D5" s="6">
        <v>143980</v>
      </c>
      <c r="E5" s="6">
        <f t="shared" si="19"/>
        <v>8771</v>
      </c>
      <c r="F5" s="5">
        <v>87710</v>
      </c>
      <c r="G5" s="6">
        <f t="shared" si="20"/>
        <v>15701</v>
      </c>
      <c r="H5" s="5">
        <v>157010</v>
      </c>
      <c r="I5" s="6">
        <f t="shared" si="21"/>
        <v>20093</v>
      </c>
      <c r="J5" s="5">
        <v>200930</v>
      </c>
      <c r="K5" s="4">
        <f t="shared" si="22"/>
        <v>58963</v>
      </c>
      <c r="L5" s="4">
        <f t="shared" si="22"/>
        <v>589630</v>
      </c>
      <c r="M5" s="13">
        <f t="shared" si="23"/>
        <v>147407.5</v>
      </c>
      <c r="N5" s="19">
        <v>15592</v>
      </c>
      <c r="O5" s="6">
        <v>155920</v>
      </c>
      <c r="P5" s="6">
        <v>21306</v>
      </c>
      <c r="Q5" s="6">
        <v>213060</v>
      </c>
      <c r="R5" s="6">
        <v>5417</v>
      </c>
      <c r="S5" s="6">
        <v>54170</v>
      </c>
      <c r="T5" s="6">
        <v>1828</v>
      </c>
      <c r="U5" s="6">
        <v>18280</v>
      </c>
      <c r="V5" s="6">
        <v>419</v>
      </c>
      <c r="W5" s="6">
        <v>4190</v>
      </c>
      <c r="X5" s="6">
        <v>108</v>
      </c>
      <c r="Y5" s="6">
        <v>1080</v>
      </c>
      <c r="Z5" s="6">
        <v>49</v>
      </c>
      <c r="AA5" s="6">
        <v>490</v>
      </c>
      <c r="AB5" s="6">
        <v>979</v>
      </c>
      <c r="AC5" s="6">
        <v>9790</v>
      </c>
      <c r="AD5" s="6">
        <v>799</v>
      </c>
      <c r="AE5" s="6">
        <v>7990</v>
      </c>
      <c r="AF5" s="6">
        <v>531</v>
      </c>
      <c r="AG5" s="5">
        <v>5310</v>
      </c>
      <c r="AH5" s="6">
        <v>599</v>
      </c>
      <c r="AI5" s="5">
        <v>5990</v>
      </c>
      <c r="AJ5" s="6">
        <v>467</v>
      </c>
      <c r="AK5" s="5">
        <v>4670</v>
      </c>
      <c r="AL5" s="4">
        <f t="shared" ref="AL5:AL31" si="25">SUM(N5,P5,R5,T5,V5,X5,Z5,AB5,AD5,AF5,AH5,AJ5)</f>
        <v>48094</v>
      </c>
      <c r="AM5" s="4">
        <f t="shared" ref="AM5:AM31" si="26">SUM(O5,Q5,S5,U5,W5,Y5,AA5,AC5,AE5,AG5,AI5,AK5)</f>
        <v>480940</v>
      </c>
      <c r="AN5" s="13">
        <f t="shared" si="24"/>
        <v>40078.333333333336</v>
      </c>
    </row>
    <row r="6" spans="1:41" ht="15" x14ac:dyDescent="0.2">
      <c r="A6" s="14">
        <v>3</v>
      </c>
      <c r="B6" s="7" t="s">
        <v>25</v>
      </c>
      <c r="C6" s="6">
        <f t="shared" si="18"/>
        <v>14056</v>
      </c>
      <c r="D6" s="6">
        <v>140560</v>
      </c>
      <c r="E6" s="6">
        <f t="shared" si="19"/>
        <v>10637</v>
      </c>
      <c r="F6" s="5">
        <v>106370</v>
      </c>
      <c r="G6" s="6">
        <f t="shared" si="20"/>
        <v>15565</v>
      </c>
      <c r="H6" s="5">
        <v>155650</v>
      </c>
      <c r="I6" s="6">
        <f t="shared" si="21"/>
        <v>24974</v>
      </c>
      <c r="J6" s="5">
        <v>249740</v>
      </c>
      <c r="K6" s="4">
        <f t="shared" si="22"/>
        <v>65232</v>
      </c>
      <c r="L6" s="4">
        <f t="shared" si="22"/>
        <v>652320</v>
      </c>
      <c r="M6" s="13">
        <f t="shared" si="23"/>
        <v>163080</v>
      </c>
      <c r="N6" s="19">
        <v>17201</v>
      </c>
      <c r="O6" s="6">
        <v>172010</v>
      </c>
      <c r="P6" s="6">
        <v>23200</v>
      </c>
      <c r="Q6" s="6">
        <v>232000</v>
      </c>
      <c r="R6" s="6">
        <v>6354</v>
      </c>
      <c r="S6" s="6">
        <v>63540</v>
      </c>
      <c r="T6" s="6">
        <v>2129</v>
      </c>
      <c r="U6" s="6">
        <v>21290</v>
      </c>
      <c r="V6" s="6">
        <v>394</v>
      </c>
      <c r="W6" s="6">
        <v>3940</v>
      </c>
      <c r="X6" s="6">
        <v>118</v>
      </c>
      <c r="Y6" s="6">
        <v>1180</v>
      </c>
      <c r="Z6" s="6">
        <v>78</v>
      </c>
      <c r="AA6" s="6">
        <v>780</v>
      </c>
      <c r="AB6" s="6">
        <v>1532</v>
      </c>
      <c r="AC6" s="6">
        <v>15320</v>
      </c>
      <c r="AD6" s="6">
        <v>1439</v>
      </c>
      <c r="AE6" s="6">
        <v>14390</v>
      </c>
      <c r="AF6" s="6">
        <v>583</v>
      </c>
      <c r="AG6" s="5">
        <v>5830</v>
      </c>
      <c r="AH6" s="6">
        <v>730</v>
      </c>
      <c r="AI6" s="5">
        <v>7300</v>
      </c>
      <c r="AJ6" s="6">
        <v>462</v>
      </c>
      <c r="AK6" s="5">
        <v>4620</v>
      </c>
      <c r="AL6" s="4">
        <f t="shared" si="25"/>
        <v>54220</v>
      </c>
      <c r="AM6" s="4">
        <f t="shared" si="26"/>
        <v>542200</v>
      </c>
      <c r="AN6" s="13">
        <f t="shared" si="24"/>
        <v>45183.333333333336</v>
      </c>
    </row>
    <row r="7" spans="1:41" ht="15" x14ac:dyDescent="0.2">
      <c r="A7" s="14">
        <v>4</v>
      </c>
      <c r="B7" s="7" t="s">
        <v>24</v>
      </c>
      <c r="C7" s="6">
        <f t="shared" si="18"/>
        <v>6814</v>
      </c>
      <c r="D7" s="6">
        <v>68140</v>
      </c>
      <c r="E7" s="6">
        <f t="shared" si="19"/>
        <v>5046</v>
      </c>
      <c r="F7" s="5">
        <v>50460</v>
      </c>
      <c r="G7" s="6">
        <f t="shared" si="20"/>
        <v>5995</v>
      </c>
      <c r="H7" s="5">
        <v>59950</v>
      </c>
      <c r="I7" s="6">
        <f t="shared" si="21"/>
        <v>8996</v>
      </c>
      <c r="J7" s="5">
        <v>89960</v>
      </c>
      <c r="K7" s="4">
        <f t="shared" si="22"/>
        <v>26851</v>
      </c>
      <c r="L7" s="4">
        <f t="shared" si="22"/>
        <v>268510</v>
      </c>
      <c r="M7" s="13">
        <f t="shared" si="23"/>
        <v>67127.5</v>
      </c>
      <c r="N7" s="19">
        <v>7648</v>
      </c>
      <c r="O7" s="6">
        <v>76480</v>
      </c>
      <c r="P7" s="6">
        <v>11347</v>
      </c>
      <c r="Q7" s="6">
        <v>113470</v>
      </c>
      <c r="R7" s="6">
        <v>3150</v>
      </c>
      <c r="S7" s="6">
        <v>31500</v>
      </c>
      <c r="T7" s="6">
        <v>982</v>
      </c>
      <c r="U7" s="6">
        <v>9820</v>
      </c>
      <c r="V7" s="6">
        <v>261</v>
      </c>
      <c r="W7" s="6">
        <v>2610</v>
      </c>
      <c r="X7" s="6">
        <v>85</v>
      </c>
      <c r="Y7" s="6">
        <v>850</v>
      </c>
      <c r="Z7" s="6">
        <v>60</v>
      </c>
      <c r="AA7" s="6">
        <v>600</v>
      </c>
      <c r="AB7" s="6">
        <v>1110</v>
      </c>
      <c r="AC7" s="6">
        <v>11100</v>
      </c>
      <c r="AD7" s="6">
        <v>1255</v>
      </c>
      <c r="AE7" s="6">
        <v>12550</v>
      </c>
      <c r="AF7" s="6">
        <v>612</v>
      </c>
      <c r="AG7" s="5">
        <v>6120</v>
      </c>
      <c r="AH7" s="6">
        <v>693</v>
      </c>
      <c r="AI7" s="5">
        <v>6930</v>
      </c>
      <c r="AJ7" s="6">
        <v>408</v>
      </c>
      <c r="AK7" s="5">
        <v>4080</v>
      </c>
      <c r="AL7" s="4">
        <f t="shared" si="25"/>
        <v>27611</v>
      </c>
      <c r="AM7" s="4">
        <f t="shared" si="26"/>
        <v>276110</v>
      </c>
      <c r="AN7" s="13">
        <f t="shared" si="24"/>
        <v>23009.166666666668</v>
      </c>
    </row>
    <row r="8" spans="1:41" ht="15" x14ac:dyDescent="0.2">
      <c r="A8" s="14">
        <v>5</v>
      </c>
      <c r="B8" s="7" t="s">
        <v>23</v>
      </c>
      <c r="C8" s="6">
        <f t="shared" si="18"/>
        <v>1174</v>
      </c>
      <c r="D8" s="6">
        <v>11740</v>
      </c>
      <c r="E8" s="6">
        <f t="shared" si="19"/>
        <v>933</v>
      </c>
      <c r="F8" s="5">
        <v>9330</v>
      </c>
      <c r="G8" s="6">
        <f t="shared" si="20"/>
        <v>1076</v>
      </c>
      <c r="H8" s="5">
        <v>10760</v>
      </c>
      <c r="I8" s="6">
        <f t="shared" si="21"/>
        <v>1981</v>
      </c>
      <c r="J8" s="5">
        <v>19810</v>
      </c>
      <c r="K8" s="4">
        <f t="shared" si="22"/>
        <v>5164</v>
      </c>
      <c r="L8" s="4">
        <f t="shared" si="22"/>
        <v>51640</v>
      </c>
      <c r="M8" s="13">
        <f t="shared" si="23"/>
        <v>12910</v>
      </c>
      <c r="N8" s="19">
        <v>1628</v>
      </c>
      <c r="O8" s="6">
        <v>16280</v>
      </c>
      <c r="P8" s="6">
        <v>2417</v>
      </c>
      <c r="Q8" s="6">
        <v>24170</v>
      </c>
      <c r="R8" s="6">
        <v>659</v>
      </c>
      <c r="S8" s="6">
        <v>6590</v>
      </c>
      <c r="T8" s="6">
        <v>217</v>
      </c>
      <c r="U8" s="6">
        <v>2170</v>
      </c>
      <c r="V8" s="6">
        <v>100</v>
      </c>
      <c r="W8" s="6">
        <v>1000</v>
      </c>
      <c r="X8" s="6">
        <v>31</v>
      </c>
      <c r="Y8" s="6">
        <v>310</v>
      </c>
      <c r="Z8" s="6">
        <v>23</v>
      </c>
      <c r="AA8" s="6">
        <v>230</v>
      </c>
      <c r="AB8" s="6">
        <v>230</v>
      </c>
      <c r="AC8" s="6">
        <v>2300</v>
      </c>
      <c r="AD8" s="6">
        <v>197</v>
      </c>
      <c r="AE8" s="6">
        <v>1970</v>
      </c>
      <c r="AF8" s="6">
        <v>89</v>
      </c>
      <c r="AG8" s="5">
        <v>890</v>
      </c>
      <c r="AH8" s="6">
        <v>204</v>
      </c>
      <c r="AI8" s="5">
        <v>2040</v>
      </c>
      <c r="AJ8" s="6">
        <v>124</v>
      </c>
      <c r="AK8" s="5">
        <v>1240</v>
      </c>
      <c r="AL8" s="4">
        <f t="shared" si="25"/>
        <v>5919</v>
      </c>
      <c r="AM8" s="4">
        <f t="shared" si="26"/>
        <v>59190</v>
      </c>
      <c r="AN8" s="13">
        <f t="shared" si="24"/>
        <v>4932.5</v>
      </c>
    </row>
    <row r="9" spans="1:41" ht="15" x14ac:dyDescent="0.2">
      <c r="A9" s="14">
        <v>6</v>
      </c>
      <c r="B9" s="7" t="s">
        <v>22</v>
      </c>
      <c r="C9" s="6">
        <f t="shared" si="18"/>
        <v>6104</v>
      </c>
      <c r="D9" s="6">
        <v>61040</v>
      </c>
      <c r="E9" s="6">
        <f t="shared" si="19"/>
        <v>3789</v>
      </c>
      <c r="F9" s="5">
        <v>37890</v>
      </c>
      <c r="G9" s="6">
        <f t="shared" si="20"/>
        <v>5791</v>
      </c>
      <c r="H9" s="5">
        <v>57910</v>
      </c>
      <c r="I9" s="6">
        <f t="shared" si="21"/>
        <v>7105</v>
      </c>
      <c r="J9" s="5">
        <v>71050</v>
      </c>
      <c r="K9" s="4">
        <f t="shared" si="22"/>
        <v>22789</v>
      </c>
      <c r="L9" s="4">
        <f t="shared" si="22"/>
        <v>227890</v>
      </c>
      <c r="M9" s="13">
        <f t="shared" si="23"/>
        <v>56972.5</v>
      </c>
      <c r="N9" s="19">
        <v>5274</v>
      </c>
      <c r="O9" s="6">
        <v>52740</v>
      </c>
      <c r="P9" s="6">
        <v>8282</v>
      </c>
      <c r="Q9" s="6">
        <v>82820</v>
      </c>
      <c r="R9" s="6">
        <v>2257</v>
      </c>
      <c r="S9" s="6">
        <v>22570</v>
      </c>
      <c r="T9" s="6">
        <v>721</v>
      </c>
      <c r="U9" s="6">
        <v>7210</v>
      </c>
      <c r="V9" s="6">
        <v>75</v>
      </c>
      <c r="W9" s="6">
        <v>750</v>
      </c>
      <c r="X9" s="6">
        <v>28</v>
      </c>
      <c r="Y9" s="6">
        <v>280</v>
      </c>
      <c r="Z9" s="6">
        <v>15</v>
      </c>
      <c r="AA9" s="6">
        <v>150</v>
      </c>
      <c r="AB9" s="6">
        <v>287</v>
      </c>
      <c r="AC9" s="6">
        <v>2870</v>
      </c>
      <c r="AD9" s="6">
        <v>244</v>
      </c>
      <c r="AE9" s="6">
        <v>2440</v>
      </c>
      <c r="AF9" s="6">
        <v>118</v>
      </c>
      <c r="AG9" s="5">
        <v>1180</v>
      </c>
      <c r="AH9" s="6">
        <v>225</v>
      </c>
      <c r="AI9" s="5">
        <v>2250</v>
      </c>
      <c r="AJ9" s="6">
        <v>159</v>
      </c>
      <c r="AK9" s="5">
        <v>1590</v>
      </c>
      <c r="AL9" s="4">
        <f t="shared" si="25"/>
        <v>17685</v>
      </c>
      <c r="AM9" s="4">
        <f t="shared" si="26"/>
        <v>176850</v>
      </c>
      <c r="AN9" s="13">
        <f t="shared" si="24"/>
        <v>14737.5</v>
      </c>
    </row>
    <row r="10" spans="1:41" ht="15" x14ac:dyDescent="0.2">
      <c r="A10" s="14">
        <v>7</v>
      </c>
      <c r="B10" s="7" t="s">
        <v>21</v>
      </c>
      <c r="C10" s="6">
        <f t="shared" si="18"/>
        <v>4610</v>
      </c>
      <c r="D10" s="6">
        <v>46100</v>
      </c>
      <c r="E10" s="6">
        <f t="shared" si="19"/>
        <v>3284</v>
      </c>
      <c r="F10" s="5">
        <v>32840</v>
      </c>
      <c r="G10" s="6">
        <f t="shared" si="20"/>
        <v>0</v>
      </c>
      <c r="H10" s="5">
        <v>0</v>
      </c>
      <c r="I10" s="6">
        <f t="shared" si="21"/>
        <v>10171</v>
      </c>
      <c r="J10" s="5">
        <v>101710</v>
      </c>
      <c r="K10" s="4">
        <f t="shared" si="22"/>
        <v>18065</v>
      </c>
      <c r="L10" s="4">
        <f t="shared" si="22"/>
        <v>180650</v>
      </c>
      <c r="M10" s="13">
        <f t="shared" si="23"/>
        <v>45162.5</v>
      </c>
      <c r="N10" s="19">
        <v>5094</v>
      </c>
      <c r="O10" s="6">
        <v>50940</v>
      </c>
      <c r="P10" s="6">
        <v>6940</v>
      </c>
      <c r="Q10" s="6">
        <v>69400</v>
      </c>
      <c r="R10" s="6">
        <v>1699</v>
      </c>
      <c r="S10" s="6">
        <v>16990</v>
      </c>
      <c r="T10" s="6">
        <v>603</v>
      </c>
      <c r="U10" s="6">
        <v>6030</v>
      </c>
      <c r="V10" s="6">
        <v>256</v>
      </c>
      <c r="W10" s="6">
        <v>2560</v>
      </c>
      <c r="X10" s="6">
        <v>69</v>
      </c>
      <c r="Y10" s="6">
        <v>690</v>
      </c>
      <c r="Z10" s="6">
        <v>88</v>
      </c>
      <c r="AA10" s="6">
        <v>880</v>
      </c>
      <c r="AB10" s="6">
        <v>929</v>
      </c>
      <c r="AC10" s="6">
        <v>9290</v>
      </c>
      <c r="AD10" s="6">
        <v>616</v>
      </c>
      <c r="AE10" s="6">
        <v>6160</v>
      </c>
      <c r="AF10" s="6">
        <v>337</v>
      </c>
      <c r="AG10" s="5">
        <v>3370</v>
      </c>
      <c r="AH10" s="6">
        <v>439</v>
      </c>
      <c r="AI10" s="5">
        <v>4390</v>
      </c>
      <c r="AJ10" s="6">
        <v>252</v>
      </c>
      <c r="AK10" s="5">
        <v>2520</v>
      </c>
      <c r="AL10" s="4">
        <f t="shared" si="25"/>
        <v>17322</v>
      </c>
      <c r="AM10" s="4">
        <f t="shared" si="26"/>
        <v>173220</v>
      </c>
      <c r="AN10" s="13">
        <f t="shared" si="24"/>
        <v>14435</v>
      </c>
    </row>
    <row r="11" spans="1:41" ht="15" x14ac:dyDescent="0.2">
      <c r="A11" s="14">
        <v>8</v>
      </c>
      <c r="B11" s="7" t="s">
        <v>20</v>
      </c>
      <c r="C11" s="6">
        <f t="shared" si="18"/>
        <v>6210</v>
      </c>
      <c r="D11" s="6">
        <v>62100</v>
      </c>
      <c r="E11" s="6">
        <f t="shared" si="19"/>
        <v>4664</v>
      </c>
      <c r="F11" s="5">
        <v>46640</v>
      </c>
      <c r="G11" s="6">
        <f t="shared" si="20"/>
        <v>5551</v>
      </c>
      <c r="H11" s="5">
        <v>55510</v>
      </c>
      <c r="I11" s="6">
        <f t="shared" si="21"/>
        <v>8407</v>
      </c>
      <c r="J11" s="5">
        <v>84070</v>
      </c>
      <c r="K11" s="4">
        <f t="shared" si="22"/>
        <v>24832</v>
      </c>
      <c r="L11" s="4">
        <f t="shared" si="22"/>
        <v>248320</v>
      </c>
      <c r="M11" s="13">
        <f t="shared" si="23"/>
        <v>62080</v>
      </c>
      <c r="N11" s="19">
        <v>5525</v>
      </c>
      <c r="O11" s="11">
        <v>55250</v>
      </c>
      <c r="P11" s="6">
        <v>8919</v>
      </c>
      <c r="Q11" s="6">
        <v>89190</v>
      </c>
      <c r="R11" s="6">
        <v>2622</v>
      </c>
      <c r="S11" s="6">
        <v>26220</v>
      </c>
      <c r="T11" s="6">
        <v>683</v>
      </c>
      <c r="U11" s="6">
        <v>6830</v>
      </c>
      <c r="V11" s="6">
        <v>170</v>
      </c>
      <c r="W11" s="6">
        <v>1700</v>
      </c>
      <c r="X11" s="6">
        <v>26</v>
      </c>
      <c r="Y11" s="6">
        <v>260</v>
      </c>
      <c r="Z11" s="6">
        <v>30</v>
      </c>
      <c r="AA11" s="6">
        <v>300</v>
      </c>
      <c r="AB11" s="6">
        <v>274</v>
      </c>
      <c r="AC11" s="6">
        <v>2740</v>
      </c>
      <c r="AD11" s="6">
        <v>147</v>
      </c>
      <c r="AE11" s="6">
        <v>1470</v>
      </c>
      <c r="AF11" s="6">
        <v>207</v>
      </c>
      <c r="AG11" s="5">
        <v>2070</v>
      </c>
      <c r="AH11" s="6">
        <v>140</v>
      </c>
      <c r="AI11" s="5">
        <v>1400</v>
      </c>
      <c r="AJ11" s="6">
        <v>112</v>
      </c>
      <c r="AK11" s="5">
        <v>1120</v>
      </c>
      <c r="AL11" s="4">
        <f t="shared" si="25"/>
        <v>18855</v>
      </c>
      <c r="AM11" s="4">
        <f t="shared" si="26"/>
        <v>188550</v>
      </c>
      <c r="AN11" s="13">
        <f t="shared" si="24"/>
        <v>15712.5</v>
      </c>
    </row>
    <row r="12" spans="1:41" ht="15" x14ac:dyDescent="0.2">
      <c r="A12" s="14">
        <v>9</v>
      </c>
      <c r="B12" s="7" t="s">
        <v>19</v>
      </c>
      <c r="C12" s="6">
        <f t="shared" si="18"/>
        <v>5773</v>
      </c>
      <c r="D12" s="6">
        <v>57730</v>
      </c>
      <c r="E12" s="6">
        <f t="shared" si="19"/>
        <v>6796</v>
      </c>
      <c r="F12" s="5">
        <v>67960</v>
      </c>
      <c r="G12" s="6">
        <f t="shared" si="20"/>
        <v>5046</v>
      </c>
      <c r="H12" s="5">
        <v>50460</v>
      </c>
      <c r="I12" s="6">
        <f t="shared" si="21"/>
        <v>6094</v>
      </c>
      <c r="J12" s="5">
        <v>60940</v>
      </c>
      <c r="K12" s="4">
        <f t="shared" si="22"/>
        <v>23709</v>
      </c>
      <c r="L12" s="4">
        <f t="shared" si="22"/>
        <v>237090</v>
      </c>
      <c r="M12" s="13">
        <f t="shared" si="23"/>
        <v>59272.5</v>
      </c>
      <c r="N12" s="19">
        <v>4662</v>
      </c>
      <c r="O12" s="6">
        <v>46620</v>
      </c>
      <c r="P12" s="6">
        <v>5753</v>
      </c>
      <c r="Q12" s="6">
        <v>57530</v>
      </c>
      <c r="R12" s="6">
        <v>1848</v>
      </c>
      <c r="S12" s="6">
        <v>18480</v>
      </c>
      <c r="T12" s="6">
        <v>736</v>
      </c>
      <c r="U12" s="6">
        <v>7360</v>
      </c>
      <c r="V12" s="6">
        <v>189</v>
      </c>
      <c r="W12" s="6">
        <v>1890</v>
      </c>
      <c r="X12" s="6">
        <v>39</v>
      </c>
      <c r="Y12" s="6">
        <v>390</v>
      </c>
      <c r="Z12" s="6">
        <v>21</v>
      </c>
      <c r="AA12" s="6">
        <v>210</v>
      </c>
      <c r="AB12" s="6">
        <v>89</v>
      </c>
      <c r="AC12" s="6">
        <v>890</v>
      </c>
      <c r="AD12" s="6">
        <v>80</v>
      </c>
      <c r="AE12" s="6">
        <v>800</v>
      </c>
      <c r="AF12" s="6">
        <v>135</v>
      </c>
      <c r="AG12" s="5">
        <v>1350</v>
      </c>
      <c r="AH12" s="6">
        <v>135</v>
      </c>
      <c r="AI12" s="5">
        <v>1350</v>
      </c>
      <c r="AJ12" s="6">
        <v>58</v>
      </c>
      <c r="AK12" s="5">
        <v>580</v>
      </c>
      <c r="AL12" s="4">
        <f t="shared" si="25"/>
        <v>13745</v>
      </c>
      <c r="AM12" s="4">
        <f t="shared" si="26"/>
        <v>137450</v>
      </c>
      <c r="AN12" s="13">
        <f t="shared" si="24"/>
        <v>11454.166666666666</v>
      </c>
    </row>
    <row r="13" spans="1:41" ht="15" x14ac:dyDescent="0.2">
      <c r="A13" s="14">
        <v>10</v>
      </c>
      <c r="B13" s="7" t="s">
        <v>18</v>
      </c>
      <c r="C13" s="6">
        <f t="shared" si="18"/>
        <v>3034</v>
      </c>
      <c r="D13" s="6">
        <v>30340</v>
      </c>
      <c r="E13" s="6">
        <f t="shared" si="19"/>
        <v>2614</v>
      </c>
      <c r="F13" s="5">
        <v>26140</v>
      </c>
      <c r="G13" s="6">
        <f t="shared" si="20"/>
        <v>2039</v>
      </c>
      <c r="H13" s="5">
        <v>20390</v>
      </c>
      <c r="I13" s="6">
        <f t="shared" si="21"/>
        <v>2339</v>
      </c>
      <c r="J13" s="5">
        <v>23390</v>
      </c>
      <c r="K13" s="4">
        <f t="shared" si="22"/>
        <v>10026</v>
      </c>
      <c r="L13" s="4">
        <f t="shared" si="22"/>
        <v>100260</v>
      </c>
      <c r="M13" s="13">
        <f t="shared" si="23"/>
        <v>25065</v>
      </c>
      <c r="N13" s="19">
        <v>1889</v>
      </c>
      <c r="O13" s="6">
        <v>18890</v>
      </c>
      <c r="P13" s="6">
        <v>3689</v>
      </c>
      <c r="Q13" s="6">
        <v>36890</v>
      </c>
      <c r="R13" s="6">
        <v>981</v>
      </c>
      <c r="S13" s="6">
        <v>9810</v>
      </c>
      <c r="T13" s="6">
        <v>288</v>
      </c>
      <c r="U13" s="6">
        <v>2880</v>
      </c>
      <c r="V13" s="6">
        <v>109</v>
      </c>
      <c r="W13" s="6">
        <v>1090</v>
      </c>
      <c r="X13" s="6">
        <v>12</v>
      </c>
      <c r="Y13" s="6">
        <v>120</v>
      </c>
      <c r="Z13" s="6">
        <v>2</v>
      </c>
      <c r="AA13" s="6">
        <v>20</v>
      </c>
      <c r="AB13" s="6">
        <v>152</v>
      </c>
      <c r="AC13" s="6">
        <v>1520</v>
      </c>
      <c r="AD13" s="6">
        <v>413</v>
      </c>
      <c r="AE13" s="6">
        <v>4130</v>
      </c>
      <c r="AF13" s="6">
        <v>81</v>
      </c>
      <c r="AG13" s="5">
        <v>810</v>
      </c>
      <c r="AH13" s="6">
        <v>117</v>
      </c>
      <c r="AI13" s="5">
        <v>1170</v>
      </c>
      <c r="AJ13" s="6">
        <v>32</v>
      </c>
      <c r="AK13" s="5">
        <v>320</v>
      </c>
      <c r="AL13" s="4">
        <f t="shared" si="25"/>
        <v>7765</v>
      </c>
      <c r="AM13" s="4">
        <f t="shared" si="26"/>
        <v>77650</v>
      </c>
      <c r="AN13" s="13">
        <f t="shared" si="24"/>
        <v>6470.833333333333</v>
      </c>
    </row>
    <row r="14" spans="1:41" ht="15" x14ac:dyDescent="0.2">
      <c r="A14" s="14">
        <v>11</v>
      </c>
      <c r="B14" s="7" t="s">
        <v>17</v>
      </c>
      <c r="C14" s="6">
        <f t="shared" si="18"/>
        <v>4847</v>
      </c>
      <c r="D14" s="6">
        <v>48470</v>
      </c>
      <c r="E14" s="6">
        <f t="shared" si="19"/>
        <v>3720</v>
      </c>
      <c r="F14" s="5">
        <v>37200</v>
      </c>
      <c r="G14" s="6">
        <f t="shared" si="20"/>
        <v>3382</v>
      </c>
      <c r="H14" s="5">
        <v>33820</v>
      </c>
      <c r="I14" s="6">
        <f t="shared" si="21"/>
        <v>6280</v>
      </c>
      <c r="J14" s="5">
        <v>62800</v>
      </c>
      <c r="K14" s="4">
        <f t="shared" si="22"/>
        <v>18229</v>
      </c>
      <c r="L14" s="4">
        <f t="shared" si="22"/>
        <v>182290</v>
      </c>
      <c r="M14" s="13">
        <f t="shared" si="23"/>
        <v>45572.5</v>
      </c>
      <c r="N14" s="19">
        <v>4766</v>
      </c>
      <c r="O14" s="6">
        <v>47660</v>
      </c>
      <c r="P14" s="6">
        <v>7941</v>
      </c>
      <c r="Q14" s="6">
        <v>79410</v>
      </c>
      <c r="R14" s="6">
        <v>2166</v>
      </c>
      <c r="S14" s="6">
        <v>21660</v>
      </c>
      <c r="T14" s="6">
        <v>735</v>
      </c>
      <c r="U14" s="6">
        <v>7350</v>
      </c>
      <c r="V14" s="6">
        <v>183</v>
      </c>
      <c r="W14" s="6">
        <v>1830</v>
      </c>
      <c r="X14" s="6">
        <v>69</v>
      </c>
      <c r="Y14" s="6">
        <v>690</v>
      </c>
      <c r="Z14" s="6">
        <v>54</v>
      </c>
      <c r="AA14" s="6">
        <v>540</v>
      </c>
      <c r="AB14" s="6">
        <v>725</v>
      </c>
      <c r="AC14" s="6">
        <v>7250</v>
      </c>
      <c r="AD14" s="6">
        <v>1138</v>
      </c>
      <c r="AE14" s="6">
        <v>11380</v>
      </c>
      <c r="AF14" s="6">
        <v>431</v>
      </c>
      <c r="AG14" s="5">
        <v>4310</v>
      </c>
      <c r="AH14" s="6">
        <v>677</v>
      </c>
      <c r="AI14" s="5">
        <v>6770</v>
      </c>
      <c r="AJ14" s="6">
        <v>322</v>
      </c>
      <c r="AK14" s="5">
        <v>3220</v>
      </c>
      <c r="AL14" s="4">
        <f t="shared" si="25"/>
        <v>19207</v>
      </c>
      <c r="AM14" s="4">
        <f t="shared" si="26"/>
        <v>192070</v>
      </c>
      <c r="AN14" s="13">
        <f t="shared" si="24"/>
        <v>16005.833333333334</v>
      </c>
    </row>
    <row r="15" spans="1:41" ht="15" x14ac:dyDescent="0.2">
      <c r="A15" s="14">
        <v>12</v>
      </c>
      <c r="B15" s="7" t="s">
        <v>16</v>
      </c>
      <c r="C15" s="6">
        <f t="shared" si="18"/>
        <v>2571</v>
      </c>
      <c r="D15" s="6">
        <v>25710</v>
      </c>
      <c r="E15" s="6">
        <f t="shared" si="19"/>
        <v>2015</v>
      </c>
      <c r="F15" s="5">
        <v>20150</v>
      </c>
      <c r="G15" s="6">
        <f t="shared" si="20"/>
        <v>2620</v>
      </c>
      <c r="H15" s="5">
        <v>26200</v>
      </c>
      <c r="I15" s="6">
        <f t="shared" si="21"/>
        <v>3811</v>
      </c>
      <c r="J15" s="5">
        <v>38110</v>
      </c>
      <c r="K15" s="4">
        <f t="shared" si="22"/>
        <v>11017</v>
      </c>
      <c r="L15" s="4">
        <f t="shared" si="22"/>
        <v>110170</v>
      </c>
      <c r="M15" s="13">
        <f t="shared" si="23"/>
        <v>27542.5</v>
      </c>
      <c r="N15" s="19">
        <v>3078</v>
      </c>
      <c r="O15" s="6">
        <v>30780</v>
      </c>
      <c r="P15" s="6">
        <v>4297</v>
      </c>
      <c r="Q15" s="6">
        <v>42970</v>
      </c>
      <c r="R15" s="6">
        <v>1207</v>
      </c>
      <c r="S15" s="6">
        <v>12070</v>
      </c>
      <c r="T15" s="6">
        <v>437</v>
      </c>
      <c r="U15" s="6">
        <v>4370</v>
      </c>
      <c r="V15" s="6">
        <v>83</v>
      </c>
      <c r="W15" s="6">
        <v>830</v>
      </c>
      <c r="X15" s="6">
        <v>23</v>
      </c>
      <c r="Y15" s="6">
        <v>230</v>
      </c>
      <c r="Z15" s="6">
        <v>25</v>
      </c>
      <c r="AA15" s="6">
        <v>250</v>
      </c>
      <c r="AB15" s="6">
        <v>361</v>
      </c>
      <c r="AC15" s="6">
        <v>3610</v>
      </c>
      <c r="AD15" s="6">
        <v>505</v>
      </c>
      <c r="AE15" s="6">
        <v>5050</v>
      </c>
      <c r="AF15" s="6">
        <v>238</v>
      </c>
      <c r="AG15" s="5">
        <v>2380</v>
      </c>
      <c r="AH15" s="6">
        <v>86</v>
      </c>
      <c r="AI15" s="5">
        <v>860</v>
      </c>
      <c r="AJ15" s="6">
        <v>175</v>
      </c>
      <c r="AK15" s="5">
        <v>1750</v>
      </c>
      <c r="AL15" s="4">
        <f t="shared" si="25"/>
        <v>10515</v>
      </c>
      <c r="AM15" s="4">
        <f t="shared" si="26"/>
        <v>105150</v>
      </c>
      <c r="AN15" s="13">
        <f t="shared" si="24"/>
        <v>8762.5</v>
      </c>
    </row>
    <row r="16" spans="1:41" ht="15" x14ac:dyDescent="0.2">
      <c r="A16" s="14">
        <v>13</v>
      </c>
      <c r="B16" s="7" t="s">
        <v>15</v>
      </c>
      <c r="C16" s="6">
        <f t="shared" si="18"/>
        <v>6297</v>
      </c>
      <c r="D16" s="6">
        <v>62970</v>
      </c>
      <c r="E16" s="6">
        <f t="shared" si="19"/>
        <v>5037</v>
      </c>
      <c r="F16" s="5">
        <v>50370</v>
      </c>
      <c r="G16" s="6">
        <f t="shared" si="20"/>
        <v>6022</v>
      </c>
      <c r="H16" s="5">
        <v>60220</v>
      </c>
      <c r="I16" s="6">
        <f t="shared" si="21"/>
        <v>8876</v>
      </c>
      <c r="J16" s="5">
        <v>88760</v>
      </c>
      <c r="K16" s="4">
        <f t="shared" si="22"/>
        <v>26232</v>
      </c>
      <c r="L16" s="4">
        <f t="shared" si="22"/>
        <v>262320</v>
      </c>
      <c r="M16" s="13">
        <f t="shared" si="23"/>
        <v>65580</v>
      </c>
      <c r="N16" s="19">
        <v>7218</v>
      </c>
      <c r="O16" s="6">
        <v>72180</v>
      </c>
      <c r="P16" s="6">
        <v>10202</v>
      </c>
      <c r="Q16" s="6">
        <v>102020</v>
      </c>
      <c r="R16" s="6">
        <v>2877</v>
      </c>
      <c r="S16" s="6">
        <v>28770</v>
      </c>
      <c r="T16" s="6">
        <v>1095</v>
      </c>
      <c r="U16" s="6">
        <v>10950</v>
      </c>
      <c r="V16" s="6">
        <v>216</v>
      </c>
      <c r="W16" s="6">
        <v>2160</v>
      </c>
      <c r="X16" s="6">
        <v>97</v>
      </c>
      <c r="Y16" s="6">
        <v>970</v>
      </c>
      <c r="Z16" s="6">
        <v>100</v>
      </c>
      <c r="AA16" s="6">
        <v>1000</v>
      </c>
      <c r="AB16" s="6">
        <v>754</v>
      </c>
      <c r="AC16" s="6">
        <v>7540</v>
      </c>
      <c r="AD16" s="6">
        <v>572</v>
      </c>
      <c r="AE16" s="6">
        <v>5720</v>
      </c>
      <c r="AF16" s="6">
        <v>330</v>
      </c>
      <c r="AG16" s="5">
        <v>3300</v>
      </c>
      <c r="AH16" s="6">
        <v>534</v>
      </c>
      <c r="AI16" s="5">
        <v>5340</v>
      </c>
      <c r="AJ16" s="6">
        <v>487</v>
      </c>
      <c r="AK16" s="5">
        <v>4870</v>
      </c>
      <c r="AL16" s="4">
        <f t="shared" si="25"/>
        <v>24482</v>
      </c>
      <c r="AM16" s="4">
        <f t="shared" si="26"/>
        <v>244820</v>
      </c>
      <c r="AN16" s="13">
        <f t="shared" si="24"/>
        <v>20401.666666666668</v>
      </c>
    </row>
    <row r="17" spans="1:40" ht="15" x14ac:dyDescent="0.2">
      <c r="A17" s="14">
        <v>14</v>
      </c>
      <c r="B17" s="7" t="s">
        <v>14</v>
      </c>
      <c r="C17" s="6">
        <f t="shared" si="18"/>
        <v>3160</v>
      </c>
      <c r="D17" s="6">
        <v>31600</v>
      </c>
      <c r="E17" s="6">
        <f t="shared" si="19"/>
        <v>2213</v>
      </c>
      <c r="F17" s="5">
        <v>22130</v>
      </c>
      <c r="G17" s="6">
        <f t="shared" si="20"/>
        <v>2548</v>
      </c>
      <c r="H17" s="5">
        <v>25480</v>
      </c>
      <c r="I17" s="6">
        <f t="shared" si="21"/>
        <v>4247</v>
      </c>
      <c r="J17" s="5">
        <v>42470</v>
      </c>
      <c r="K17" s="4">
        <f t="shared" si="22"/>
        <v>12168</v>
      </c>
      <c r="L17" s="4">
        <f t="shared" si="22"/>
        <v>121680</v>
      </c>
      <c r="M17" s="13">
        <f t="shared" si="23"/>
        <v>30420</v>
      </c>
      <c r="N17" s="19">
        <v>3348</v>
      </c>
      <c r="O17" s="6">
        <v>33480</v>
      </c>
      <c r="P17" s="6">
        <v>5000</v>
      </c>
      <c r="Q17" s="6">
        <v>50000</v>
      </c>
      <c r="R17" s="6">
        <v>1481</v>
      </c>
      <c r="S17" s="6">
        <v>14810</v>
      </c>
      <c r="T17" s="6">
        <v>533</v>
      </c>
      <c r="U17" s="6">
        <v>5330</v>
      </c>
      <c r="V17" s="6">
        <v>118</v>
      </c>
      <c r="W17" s="6">
        <v>1180</v>
      </c>
      <c r="X17" s="6">
        <v>40</v>
      </c>
      <c r="Y17" s="6">
        <v>400</v>
      </c>
      <c r="Z17" s="6">
        <v>15</v>
      </c>
      <c r="AA17" s="6">
        <v>150</v>
      </c>
      <c r="AB17" s="6">
        <v>223</v>
      </c>
      <c r="AC17" s="6">
        <v>2230</v>
      </c>
      <c r="AD17" s="6">
        <v>184</v>
      </c>
      <c r="AE17" s="6">
        <v>1840</v>
      </c>
      <c r="AF17" s="6">
        <v>92</v>
      </c>
      <c r="AG17" s="5">
        <v>920</v>
      </c>
      <c r="AH17" s="6">
        <v>138</v>
      </c>
      <c r="AI17" s="5">
        <v>1380</v>
      </c>
      <c r="AJ17" s="6">
        <v>91</v>
      </c>
      <c r="AK17" s="5">
        <v>910</v>
      </c>
      <c r="AL17" s="4">
        <f t="shared" si="25"/>
        <v>11263</v>
      </c>
      <c r="AM17" s="4">
        <f t="shared" si="26"/>
        <v>112630</v>
      </c>
      <c r="AN17" s="13">
        <f t="shared" si="24"/>
        <v>9385.8333333333339</v>
      </c>
    </row>
    <row r="18" spans="1:40" ht="15" x14ac:dyDescent="0.2">
      <c r="A18" s="14">
        <v>15</v>
      </c>
      <c r="B18" s="7" t="s">
        <v>13</v>
      </c>
      <c r="C18" s="6">
        <f t="shared" si="18"/>
        <v>8415</v>
      </c>
      <c r="D18" s="6">
        <v>84150</v>
      </c>
      <c r="E18" s="6">
        <f t="shared" si="19"/>
        <v>6730</v>
      </c>
      <c r="F18" s="5">
        <v>67300</v>
      </c>
      <c r="G18" s="6">
        <f t="shared" si="20"/>
        <v>8464</v>
      </c>
      <c r="H18" s="5">
        <v>84640</v>
      </c>
      <c r="I18" s="6">
        <f t="shared" si="21"/>
        <v>12803</v>
      </c>
      <c r="J18" s="5">
        <v>128030</v>
      </c>
      <c r="K18" s="4">
        <f t="shared" si="22"/>
        <v>36412</v>
      </c>
      <c r="L18" s="4">
        <f t="shared" si="22"/>
        <v>364120</v>
      </c>
      <c r="M18" s="13">
        <f t="shared" si="23"/>
        <v>91030</v>
      </c>
      <c r="N18" s="19">
        <v>10810</v>
      </c>
      <c r="O18" s="6">
        <v>108100</v>
      </c>
      <c r="P18" s="6">
        <v>15851</v>
      </c>
      <c r="Q18" s="6">
        <v>158510</v>
      </c>
      <c r="R18" s="6">
        <v>4162</v>
      </c>
      <c r="S18" s="6">
        <v>41620</v>
      </c>
      <c r="T18" s="6">
        <v>1234</v>
      </c>
      <c r="U18" s="6">
        <v>12340</v>
      </c>
      <c r="V18" s="6">
        <v>405</v>
      </c>
      <c r="W18" s="6">
        <v>4050</v>
      </c>
      <c r="X18" s="6">
        <v>216</v>
      </c>
      <c r="Y18" s="6">
        <v>2160</v>
      </c>
      <c r="Z18" s="6">
        <v>138</v>
      </c>
      <c r="AA18" s="6">
        <v>1380</v>
      </c>
      <c r="AB18" s="6">
        <v>1601</v>
      </c>
      <c r="AC18" s="6">
        <v>16010</v>
      </c>
      <c r="AD18" s="6">
        <v>1477</v>
      </c>
      <c r="AE18" s="6">
        <v>14770</v>
      </c>
      <c r="AF18" s="6">
        <v>818</v>
      </c>
      <c r="AG18" s="5">
        <v>8180</v>
      </c>
      <c r="AH18" s="6">
        <v>1010</v>
      </c>
      <c r="AI18" s="5">
        <v>10100</v>
      </c>
      <c r="AJ18" s="6">
        <v>661</v>
      </c>
      <c r="AK18" s="5">
        <v>6610</v>
      </c>
      <c r="AL18" s="4">
        <f t="shared" si="25"/>
        <v>38383</v>
      </c>
      <c r="AM18" s="4">
        <f t="shared" si="26"/>
        <v>383830</v>
      </c>
      <c r="AN18" s="13">
        <f t="shared" si="24"/>
        <v>31985.833333333332</v>
      </c>
    </row>
    <row r="19" spans="1:40" ht="15" x14ac:dyDescent="0.2">
      <c r="A19" s="14">
        <v>16</v>
      </c>
      <c r="B19" s="7" t="s">
        <v>12</v>
      </c>
      <c r="C19" s="6">
        <f t="shared" si="18"/>
        <v>27053</v>
      </c>
      <c r="D19" s="6">
        <v>270530</v>
      </c>
      <c r="E19" s="6">
        <f t="shared" si="19"/>
        <v>21134</v>
      </c>
      <c r="F19" s="5">
        <v>211340</v>
      </c>
      <c r="G19" s="6">
        <f t="shared" si="20"/>
        <v>25156</v>
      </c>
      <c r="H19" s="5">
        <v>251560</v>
      </c>
      <c r="I19" s="6">
        <f t="shared" si="21"/>
        <v>36508</v>
      </c>
      <c r="J19" s="5">
        <v>365080</v>
      </c>
      <c r="K19" s="4">
        <f t="shared" si="22"/>
        <v>109851</v>
      </c>
      <c r="L19" s="4">
        <f t="shared" si="22"/>
        <v>1098510</v>
      </c>
      <c r="M19" s="13">
        <f t="shared" si="23"/>
        <v>274627.5</v>
      </c>
      <c r="N19" s="19">
        <v>28360</v>
      </c>
      <c r="O19" s="6">
        <v>283600</v>
      </c>
      <c r="P19" s="6">
        <v>39248</v>
      </c>
      <c r="Q19" s="6">
        <v>392480</v>
      </c>
      <c r="R19" s="6">
        <v>10482</v>
      </c>
      <c r="S19" s="6">
        <v>104820</v>
      </c>
      <c r="T19" s="6">
        <v>3914</v>
      </c>
      <c r="U19" s="6">
        <v>39140</v>
      </c>
      <c r="V19" s="6">
        <v>814</v>
      </c>
      <c r="W19" s="6">
        <v>8140</v>
      </c>
      <c r="X19" s="6">
        <v>241</v>
      </c>
      <c r="Y19" s="6">
        <v>2410</v>
      </c>
      <c r="Z19" s="6">
        <v>129</v>
      </c>
      <c r="AA19" s="6">
        <v>1290</v>
      </c>
      <c r="AB19" s="6">
        <v>1535</v>
      </c>
      <c r="AC19" s="6">
        <v>15350</v>
      </c>
      <c r="AD19" s="6">
        <v>2367</v>
      </c>
      <c r="AE19" s="6">
        <v>23670</v>
      </c>
      <c r="AF19" s="6">
        <v>1292</v>
      </c>
      <c r="AG19" s="5">
        <v>12920</v>
      </c>
      <c r="AH19" s="6">
        <v>1978</v>
      </c>
      <c r="AI19" s="5">
        <v>19780</v>
      </c>
      <c r="AJ19" s="6">
        <v>1275</v>
      </c>
      <c r="AK19" s="5">
        <v>12750</v>
      </c>
      <c r="AL19" s="4">
        <f t="shared" si="25"/>
        <v>91635</v>
      </c>
      <c r="AM19" s="4">
        <f t="shared" si="26"/>
        <v>916350</v>
      </c>
      <c r="AN19" s="13">
        <f t="shared" si="24"/>
        <v>76362.5</v>
      </c>
    </row>
    <row r="20" spans="1:40" ht="15" x14ac:dyDescent="0.2">
      <c r="A20" s="14">
        <v>17</v>
      </c>
      <c r="B20" s="7" t="s">
        <v>11</v>
      </c>
      <c r="C20" s="6">
        <f t="shared" si="18"/>
        <v>4530</v>
      </c>
      <c r="D20" s="6">
        <v>45300</v>
      </c>
      <c r="E20" s="6">
        <f t="shared" si="19"/>
        <v>4007</v>
      </c>
      <c r="F20" s="5">
        <v>40070</v>
      </c>
      <c r="G20" s="6">
        <f t="shared" si="20"/>
        <v>3855</v>
      </c>
      <c r="H20" s="5">
        <v>38550</v>
      </c>
      <c r="I20" s="6">
        <f t="shared" si="21"/>
        <v>5299</v>
      </c>
      <c r="J20" s="5">
        <v>52990</v>
      </c>
      <c r="K20" s="4">
        <f t="shared" si="22"/>
        <v>17691</v>
      </c>
      <c r="L20" s="4">
        <f t="shared" si="22"/>
        <v>176910</v>
      </c>
      <c r="M20" s="13">
        <f t="shared" si="23"/>
        <v>44227.5</v>
      </c>
      <c r="N20" s="19">
        <v>4610</v>
      </c>
      <c r="O20" s="6">
        <v>46100</v>
      </c>
      <c r="P20" s="6">
        <v>6468</v>
      </c>
      <c r="Q20" s="6">
        <v>64680</v>
      </c>
      <c r="R20" s="6">
        <v>2103</v>
      </c>
      <c r="S20" s="6">
        <v>21030</v>
      </c>
      <c r="T20" s="6">
        <v>562</v>
      </c>
      <c r="U20" s="6">
        <v>5620</v>
      </c>
      <c r="V20" s="6">
        <v>124</v>
      </c>
      <c r="W20" s="6">
        <v>1240</v>
      </c>
      <c r="X20" s="6">
        <v>46</v>
      </c>
      <c r="Y20" s="6">
        <v>460</v>
      </c>
      <c r="Z20" s="6">
        <v>38</v>
      </c>
      <c r="AA20" s="6">
        <v>380</v>
      </c>
      <c r="AB20" s="6">
        <v>479</v>
      </c>
      <c r="AC20" s="6">
        <v>4790</v>
      </c>
      <c r="AD20" s="6">
        <v>528</v>
      </c>
      <c r="AE20" s="6">
        <v>5280</v>
      </c>
      <c r="AF20" s="6">
        <v>262</v>
      </c>
      <c r="AG20" s="5">
        <v>2620</v>
      </c>
      <c r="AH20" s="6">
        <v>250</v>
      </c>
      <c r="AI20" s="5">
        <v>2500</v>
      </c>
      <c r="AJ20" s="6">
        <v>228</v>
      </c>
      <c r="AK20" s="5">
        <v>2280</v>
      </c>
      <c r="AL20" s="4">
        <f t="shared" si="25"/>
        <v>15698</v>
      </c>
      <c r="AM20" s="4">
        <f t="shared" si="26"/>
        <v>156980</v>
      </c>
      <c r="AN20" s="13">
        <f t="shared" si="24"/>
        <v>13081.666666666666</v>
      </c>
    </row>
    <row r="21" spans="1:40" ht="15" x14ac:dyDescent="0.2">
      <c r="A21" s="14">
        <v>18</v>
      </c>
      <c r="B21" s="7" t="s">
        <v>10</v>
      </c>
      <c r="C21" s="6">
        <f t="shared" si="18"/>
        <v>9316</v>
      </c>
      <c r="D21" s="6">
        <v>93160</v>
      </c>
      <c r="E21" s="6">
        <f t="shared" si="19"/>
        <v>7367</v>
      </c>
      <c r="F21" s="5">
        <v>73670</v>
      </c>
      <c r="G21" s="6">
        <f t="shared" si="20"/>
        <v>7242</v>
      </c>
      <c r="H21" s="5">
        <v>72420</v>
      </c>
      <c r="I21" s="6">
        <f t="shared" si="21"/>
        <v>12023</v>
      </c>
      <c r="J21" s="5">
        <v>120230</v>
      </c>
      <c r="K21" s="4">
        <f t="shared" si="22"/>
        <v>35948</v>
      </c>
      <c r="L21" s="4">
        <f t="shared" si="22"/>
        <v>359480</v>
      </c>
      <c r="M21" s="13">
        <f t="shared" si="23"/>
        <v>89870</v>
      </c>
      <c r="N21" s="19">
        <v>9501</v>
      </c>
      <c r="O21" s="6">
        <v>95010</v>
      </c>
      <c r="P21" s="6">
        <v>12758</v>
      </c>
      <c r="Q21" s="6">
        <v>127580</v>
      </c>
      <c r="R21" s="6">
        <v>3817</v>
      </c>
      <c r="S21" s="6">
        <v>38170</v>
      </c>
      <c r="T21" s="6">
        <v>1213</v>
      </c>
      <c r="U21" s="6">
        <v>12130</v>
      </c>
      <c r="V21" s="6">
        <v>213</v>
      </c>
      <c r="W21" s="6">
        <v>2130</v>
      </c>
      <c r="X21" s="6">
        <v>182</v>
      </c>
      <c r="Y21" s="6">
        <v>1820</v>
      </c>
      <c r="Z21" s="6">
        <v>70</v>
      </c>
      <c r="AA21" s="6">
        <v>700</v>
      </c>
      <c r="AB21" s="6">
        <v>790</v>
      </c>
      <c r="AC21" s="6">
        <v>7900</v>
      </c>
      <c r="AD21" s="6">
        <v>657</v>
      </c>
      <c r="AE21" s="6">
        <v>6570</v>
      </c>
      <c r="AF21" s="6">
        <v>425</v>
      </c>
      <c r="AG21" s="5">
        <v>4250</v>
      </c>
      <c r="AH21" s="6">
        <v>656</v>
      </c>
      <c r="AI21" s="5">
        <v>6560</v>
      </c>
      <c r="AJ21" s="6">
        <v>362</v>
      </c>
      <c r="AK21" s="5">
        <v>3620</v>
      </c>
      <c r="AL21" s="4">
        <f t="shared" si="25"/>
        <v>30644</v>
      </c>
      <c r="AM21" s="4">
        <f t="shared" si="26"/>
        <v>306440</v>
      </c>
      <c r="AN21" s="13">
        <f t="shared" si="24"/>
        <v>25536.666666666668</v>
      </c>
    </row>
    <row r="22" spans="1:40" ht="15" x14ac:dyDescent="0.2">
      <c r="A22" s="14">
        <v>19</v>
      </c>
      <c r="B22" s="7" t="s">
        <v>9</v>
      </c>
      <c r="C22" s="6">
        <f t="shared" si="18"/>
        <v>3044</v>
      </c>
      <c r="D22" s="6">
        <v>30440</v>
      </c>
      <c r="E22" s="6">
        <f t="shared" si="19"/>
        <v>2864</v>
      </c>
      <c r="F22" s="5">
        <v>28640</v>
      </c>
      <c r="G22" s="6">
        <f t="shared" si="20"/>
        <v>2538</v>
      </c>
      <c r="H22" s="5">
        <v>25380</v>
      </c>
      <c r="I22" s="6">
        <f t="shared" si="21"/>
        <v>3649</v>
      </c>
      <c r="J22" s="5">
        <v>36490</v>
      </c>
      <c r="K22" s="4">
        <f t="shared" si="22"/>
        <v>12095</v>
      </c>
      <c r="L22" s="4">
        <f t="shared" si="22"/>
        <v>120950</v>
      </c>
      <c r="M22" s="13">
        <f t="shared" si="23"/>
        <v>30237.5</v>
      </c>
      <c r="N22" s="19">
        <v>2590</v>
      </c>
      <c r="O22" s="6">
        <v>25900</v>
      </c>
      <c r="P22" s="6">
        <v>4081</v>
      </c>
      <c r="Q22" s="6">
        <v>40810</v>
      </c>
      <c r="R22" s="6">
        <v>1259</v>
      </c>
      <c r="S22" s="6">
        <v>12590</v>
      </c>
      <c r="T22" s="6">
        <v>279</v>
      </c>
      <c r="U22" s="6">
        <v>2790</v>
      </c>
      <c r="V22" s="6">
        <v>113</v>
      </c>
      <c r="W22" s="6">
        <v>1130</v>
      </c>
      <c r="X22" s="6">
        <v>36</v>
      </c>
      <c r="Y22" s="6">
        <v>360</v>
      </c>
      <c r="Z22" s="6">
        <v>24</v>
      </c>
      <c r="AA22" s="6">
        <v>240</v>
      </c>
      <c r="AB22" s="6">
        <v>367</v>
      </c>
      <c r="AC22" s="6">
        <v>3670</v>
      </c>
      <c r="AD22" s="6">
        <v>456</v>
      </c>
      <c r="AE22" s="6">
        <v>4560</v>
      </c>
      <c r="AF22" s="6">
        <v>133</v>
      </c>
      <c r="AG22" s="5">
        <v>1330</v>
      </c>
      <c r="AH22" s="6">
        <v>172</v>
      </c>
      <c r="AI22" s="5">
        <v>1720</v>
      </c>
      <c r="AJ22" s="6">
        <v>137</v>
      </c>
      <c r="AK22" s="5">
        <v>1370</v>
      </c>
      <c r="AL22" s="4">
        <f t="shared" si="25"/>
        <v>9647</v>
      </c>
      <c r="AM22" s="4">
        <f t="shared" si="26"/>
        <v>96470</v>
      </c>
      <c r="AN22" s="13">
        <f t="shared" si="24"/>
        <v>8039.166666666667</v>
      </c>
    </row>
    <row r="23" spans="1:40" ht="15" x14ac:dyDescent="0.2">
      <c r="A23" s="14">
        <v>20</v>
      </c>
      <c r="B23" s="7" t="s">
        <v>8</v>
      </c>
      <c r="C23" s="6">
        <f t="shared" si="18"/>
        <v>5839</v>
      </c>
      <c r="D23" s="6">
        <v>58390</v>
      </c>
      <c r="E23" s="6">
        <f t="shared" si="19"/>
        <v>5031</v>
      </c>
      <c r="F23" s="5">
        <v>50310</v>
      </c>
      <c r="G23" s="6">
        <f t="shared" si="20"/>
        <v>6129</v>
      </c>
      <c r="H23" s="5">
        <v>61290</v>
      </c>
      <c r="I23" s="6">
        <f t="shared" si="21"/>
        <v>8985</v>
      </c>
      <c r="J23" s="5">
        <v>89850</v>
      </c>
      <c r="K23" s="4">
        <f t="shared" si="22"/>
        <v>25984</v>
      </c>
      <c r="L23" s="4">
        <f t="shared" si="22"/>
        <v>259840</v>
      </c>
      <c r="M23" s="13">
        <f t="shared" si="23"/>
        <v>64960</v>
      </c>
      <c r="N23" s="19">
        <v>6547</v>
      </c>
      <c r="O23" s="6">
        <v>65470</v>
      </c>
      <c r="P23" s="6">
        <v>8900</v>
      </c>
      <c r="Q23" s="6">
        <v>89000</v>
      </c>
      <c r="R23" s="6">
        <v>2478</v>
      </c>
      <c r="S23" s="6">
        <v>24780</v>
      </c>
      <c r="T23" s="6">
        <v>795</v>
      </c>
      <c r="U23" s="6">
        <v>7950</v>
      </c>
      <c r="V23" s="6">
        <v>245</v>
      </c>
      <c r="W23" s="6">
        <v>2450</v>
      </c>
      <c r="X23" s="6">
        <v>56</v>
      </c>
      <c r="Y23" s="6">
        <v>560</v>
      </c>
      <c r="Z23" s="6">
        <v>54</v>
      </c>
      <c r="AA23" s="6">
        <v>540</v>
      </c>
      <c r="AB23" s="6">
        <v>254</v>
      </c>
      <c r="AC23" s="6">
        <v>2540</v>
      </c>
      <c r="AD23" s="6">
        <v>587</v>
      </c>
      <c r="AE23" s="6">
        <v>5870</v>
      </c>
      <c r="AF23" s="6">
        <v>280</v>
      </c>
      <c r="AG23" s="5">
        <v>2800</v>
      </c>
      <c r="AH23" s="6">
        <v>322</v>
      </c>
      <c r="AI23" s="5">
        <v>3220</v>
      </c>
      <c r="AJ23" s="6">
        <v>457</v>
      </c>
      <c r="AK23" s="5">
        <v>4570</v>
      </c>
      <c r="AL23" s="4">
        <f t="shared" si="25"/>
        <v>20975</v>
      </c>
      <c r="AM23" s="4">
        <f t="shared" si="26"/>
        <v>209750</v>
      </c>
      <c r="AN23" s="13">
        <f t="shared" si="24"/>
        <v>17479.166666666668</v>
      </c>
    </row>
    <row r="24" spans="1:40" ht="15" x14ac:dyDescent="0.2">
      <c r="A24" s="14">
        <v>21</v>
      </c>
      <c r="B24" s="7" t="s">
        <v>7</v>
      </c>
      <c r="C24" s="6">
        <f t="shared" si="18"/>
        <v>1919</v>
      </c>
      <c r="D24" s="6">
        <v>19190</v>
      </c>
      <c r="E24" s="6">
        <f t="shared" si="19"/>
        <v>1268</v>
      </c>
      <c r="F24" s="5">
        <v>12680</v>
      </c>
      <c r="G24" s="6">
        <f t="shared" si="20"/>
        <v>1651</v>
      </c>
      <c r="H24" s="5">
        <v>16510</v>
      </c>
      <c r="I24" s="6">
        <f t="shared" si="21"/>
        <v>2934</v>
      </c>
      <c r="J24" s="5">
        <v>29340</v>
      </c>
      <c r="K24" s="4">
        <f t="shared" si="22"/>
        <v>7772</v>
      </c>
      <c r="L24" s="4">
        <f t="shared" si="22"/>
        <v>77720</v>
      </c>
      <c r="M24" s="13">
        <f t="shared" si="23"/>
        <v>19430</v>
      </c>
      <c r="N24" s="19">
        <v>2847</v>
      </c>
      <c r="O24" s="6">
        <v>28470</v>
      </c>
      <c r="P24" s="6">
        <v>4105</v>
      </c>
      <c r="Q24" s="6">
        <v>41050</v>
      </c>
      <c r="R24" s="6">
        <v>875</v>
      </c>
      <c r="S24" s="6">
        <v>8750</v>
      </c>
      <c r="T24" s="6">
        <v>300</v>
      </c>
      <c r="U24" s="6">
        <v>3000</v>
      </c>
      <c r="V24" s="6">
        <v>136</v>
      </c>
      <c r="W24" s="6">
        <v>1360</v>
      </c>
      <c r="X24" s="6">
        <v>22</v>
      </c>
      <c r="Y24" s="6">
        <v>220</v>
      </c>
      <c r="Z24" s="6">
        <v>41</v>
      </c>
      <c r="AA24" s="6">
        <v>410</v>
      </c>
      <c r="AB24" s="6">
        <v>213</v>
      </c>
      <c r="AC24" s="6">
        <v>2130</v>
      </c>
      <c r="AD24" s="6">
        <v>180</v>
      </c>
      <c r="AE24" s="6">
        <v>1800</v>
      </c>
      <c r="AF24" s="6">
        <v>156</v>
      </c>
      <c r="AG24" s="5">
        <v>1560</v>
      </c>
      <c r="AH24" s="6">
        <v>104</v>
      </c>
      <c r="AI24" s="5">
        <v>1040</v>
      </c>
      <c r="AJ24" s="6">
        <v>113</v>
      </c>
      <c r="AK24" s="5">
        <v>1130</v>
      </c>
      <c r="AL24" s="4">
        <f t="shared" si="25"/>
        <v>9092</v>
      </c>
      <c r="AM24" s="4">
        <f t="shared" si="26"/>
        <v>90920</v>
      </c>
      <c r="AN24" s="13">
        <f t="shared" si="24"/>
        <v>7576.666666666667</v>
      </c>
    </row>
    <row r="25" spans="1:40" ht="15" x14ac:dyDescent="0.2">
      <c r="A25" s="14">
        <v>22</v>
      </c>
      <c r="B25" s="7" t="s">
        <v>6</v>
      </c>
      <c r="C25" s="6">
        <f t="shared" si="18"/>
        <v>66919</v>
      </c>
      <c r="D25" s="6">
        <f>669480-290</f>
        <v>669190</v>
      </c>
      <c r="E25" s="6">
        <f t="shared" si="19"/>
        <v>48684</v>
      </c>
      <c r="F25" s="5">
        <v>486840</v>
      </c>
      <c r="G25" s="6">
        <f t="shared" si="20"/>
        <v>76826</v>
      </c>
      <c r="H25" s="5">
        <v>768260</v>
      </c>
      <c r="I25" s="6">
        <f t="shared" si="21"/>
        <v>110332</v>
      </c>
      <c r="J25" s="5">
        <v>1103320</v>
      </c>
      <c r="K25" s="4">
        <f t="shared" si="22"/>
        <v>302761</v>
      </c>
      <c r="L25" s="4">
        <f t="shared" si="22"/>
        <v>3027610</v>
      </c>
      <c r="M25" s="13">
        <f t="shared" si="23"/>
        <v>756902.5</v>
      </c>
      <c r="N25" s="19">
        <v>83986</v>
      </c>
      <c r="O25" s="6">
        <v>839860</v>
      </c>
      <c r="P25" s="6">
        <v>90131</v>
      </c>
      <c r="Q25" s="6">
        <v>901310</v>
      </c>
      <c r="R25" s="6">
        <v>26126</v>
      </c>
      <c r="S25" s="6">
        <v>261260</v>
      </c>
      <c r="T25" s="6">
        <v>12294</v>
      </c>
      <c r="U25" s="6">
        <v>122940</v>
      </c>
      <c r="V25" s="6">
        <v>1928</v>
      </c>
      <c r="W25" s="6">
        <v>19280</v>
      </c>
      <c r="X25" s="6">
        <v>367</v>
      </c>
      <c r="Y25" s="6">
        <v>3670</v>
      </c>
      <c r="Z25" s="6">
        <v>276</v>
      </c>
      <c r="AA25" s="6">
        <v>2760</v>
      </c>
      <c r="AB25" s="6">
        <v>2429</v>
      </c>
      <c r="AC25" s="6">
        <v>24290</v>
      </c>
      <c r="AD25" s="6">
        <v>1940</v>
      </c>
      <c r="AE25" s="6">
        <v>19400</v>
      </c>
      <c r="AF25" s="6">
        <v>2051</v>
      </c>
      <c r="AG25" s="5">
        <v>20510</v>
      </c>
      <c r="AH25" s="6">
        <v>4091</v>
      </c>
      <c r="AI25" s="5">
        <v>40910</v>
      </c>
      <c r="AJ25" s="6">
        <v>2140</v>
      </c>
      <c r="AK25" s="5">
        <v>21400</v>
      </c>
      <c r="AL25" s="4">
        <f t="shared" si="25"/>
        <v>227759</v>
      </c>
      <c r="AM25" s="4">
        <f t="shared" si="26"/>
        <v>2277590</v>
      </c>
      <c r="AN25" s="13">
        <f t="shared" si="24"/>
        <v>189799.16666666666</v>
      </c>
    </row>
    <row r="26" spans="1:40" ht="15" x14ac:dyDescent="0.2">
      <c r="A26" s="14">
        <v>23</v>
      </c>
      <c r="B26" s="7" t="s">
        <v>5</v>
      </c>
      <c r="C26" s="6">
        <f t="shared" si="18"/>
        <v>6824</v>
      </c>
      <c r="D26" s="6">
        <v>68240</v>
      </c>
      <c r="E26" s="6">
        <f t="shared" si="19"/>
        <v>5162</v>
      </c>
      <c r="F26" s="5">
        <v>51620</v>
      </c>
      <c r="G26" s="6">
        <f t="shared" si="20"/>
        <v>5538</v>
      </c>
      <c r="H26" s="5">
        <v>55380</v>
      </c>
      <c r="I26" s="6">
        <f t="shared" si="21"/>
        <v>9608</v>
      </c>
      <c r="J26" s="5">
        <v>96080</v>
      </c>
      <c r="K26" s="4">
        <f t="shared" si="22"/>
        <v>27132</v>
      </c>
      <c r="L26" s="4">
        <f t="shared" si="22"/>
        <v>271320</v>
      </c>
      <c r="M26" s="13">
        <f t="shared" si="23"/>
        <v>67830</v>
      </c>
      <c r="N26" s="19">
        <v>7691</v>
      </c>
      <c r="O26" s="6">
        <v>76910</v>
      </c>
      <c r="P26" s="6">
        <v>10527</v>
      </c>
      <c r="Q26" s="6">
        <v>105270</v>
      </c>
      <c r="R26" s="6">
        <v>3356</v>
      </c>
      <c r="S26" s="6">
        <v>33560</v>
      </c>
      <c r="T26" s="6">
        <v>1041</v>
      </c>
      <c r="U26" s="6">
        <v>10410</v>
      </c>
      <c r="V26" s="6">
        <v>291</v>
      </c>
      <c r="W26" s="6">
        <v>2910</v>
      </c>
      <c r="X26" s="6">
        <v>118</v>
      </c>
      <c r="Y26" s="6">
        <v>1180</v>
      </c>
      <c r="Z26" s="6">
        <v>52</v>
      </c>
      <c r="AA26" s="6">
        <v>520</v>
      </c>
      <c r="AB26" s="6">
        <v>502</v>
      </c>
      <c r="AC26" s="6">
        <v>5020</v>
      </c>
      <c r="AD26" s="6">
        <v>974</v>
      </c>
      <c r="AE26" s="6">
        <v>9740</v>
      </c>
      <c r="AF26" s="6">
        <v>501</v>
      </c>
      <c r="AG26" s="5">
        <v>5010</v>
      </c>
      <c r="AH26" s="6">
        <v>415</v>
      </c>
      <c r="AI26" s="5">
        <v>4150</v>
      </c>
      <c r="AJ26" s="6">
        <v>271</v>
      </c>
      <c r="AK26" s="5">
        <v>2710</v>
      </c>
      <c r="AL26" s="4">
        <f t="shared" si="25"/>
        <v>25739</v>
      </c>
      <c r="AM26" s="4">
        <f t="shared" si="26"/>
        <v>257390</v>
      </c>
      <c r="AN26" s="13">
        <f t="shared" si="24"/>
        <v>21449.166666666668</v>
      </c>
    </row>
    <row r="27" spans="1:40" ht="15" x14ac:dyDescent="0.2">
      <c r="A27" s="14">
        <v>24</v>
      </c>
      <c r="B27" s="7" t="s">
        <v>4</v>
      </c>
      <c r="C27" s="6">
        <f t="shared" si="18"/>
        <v>8115</v>
      </c>
      <c r="D27" s="6">
        <v>81150</v>
      </c>
      <c r="E27" s="6">
        <f t="shared" si="19"/>
        <v>4939</v>
      </c>
      <c r="F27" s="5">
        <v>49390</v>
      </c>
      <c r="G27" s="6">
        <f t="shared" si="20"/>
        <v>787</v>
      </c>
      <c r="H27" s="5">
        <v>7870</v>
      </c>
      <c r="I27" s="6">
        <f t="shared" si="21"/>
        <v>15789</v>
      </c>
      <c r="J27" s="5">
        <v>157890</v>
      </c>
      <c r="K27" s="4">
        <f t="shared" si="22"/>
        <v>29630</v>
      </c>
      <c r="L27" s="4">
        <f t="shared" si="22"/>
        <v>296300</v>
      </c>
      <c r="M27" s="13">
        <f t="shared" si="23"/>
        <v>74075</v>
      </c>
      <c r="N27" s="19">
        <v>8323</v>
      </c>
      <c r="O27" s="6">
        <v>83230</v>
      </c>
      <c r="P27" s="6">
        <v>12126</v>
      </c>
      <c r="Q27" s="6">
        <v>121260</v>
      </c>
      <c r="R27" s="6">
        <v>3451</v>
      </c>
      <c r="S27" s="6">
        <v>34510</v>
      </c>
      <c r="T27" s="6">
        <v>1127</v>
      </c>
      <c r="U27" s="6">
        <v>11270</v>
      </c>
      <c r="V27" s="6">
        <v>141</v>
      </c>
      <c r="W27" s="6">
        <v>1410</v>
      </c>
      <c r="X27" s="6">
        <v>67</v>
      </c>
      <c r="Y27" s="6">
        <v>670</v>
      </c>
      <c r="Z27" s="6">
        <v>57</v>
      </c>
      <c r="AA27" s="6">
        <v>570</v>
      </c>
      <c r="AB27" s="6">
        <v>511</v>
      </c>
      <c r="AC27" s="6">
        <v>5110</v>
      </c>
      <c r="AD27" s="6">
        <v>741</v>
      </c>
      <c r="AE27" s="6">
        <v>7410</v>
      </c>
      <c r="AF27" s="6">
        <v>328</v>
      </c>
      <c r="AG27" s="5">
        <v>3280</v>
      </c>
      <c r="AH27" s="6">
        <v>364</v>
      </c>
      <c r="AI27" s="5">
        <v>3640</v>
      </c>
      <c r="AJ27" s="6">
        <v>230</v>
      </c>
      <c r="AK27" s="5">
        <v>2300</v>
      </c>
      <c r="AL27" s="4">
        <f t="shared" si="25"/>
        <v>27466</v>
      </c>
      <c r="AM27" s="4">
        <f t="shared" si="26"/>
        <v>274660</v>
      </c>
      <c r="AN27" s="13">
        <f t="shared" si="24"/>
        <v>22888.333333333332</v>
      </c>
    </row>
    <row r="28" spans="1:40" ht="15" x14ac:dyDescent="0.2">
      <c r="A28" s="14">
        <v>25</v>
      </c>
      <c r="B28" s="7" t="s">
        <v>3</v>
      </c>
      <c r="C28" s="6">
        <f t="shared" si="18"/>
        <v>2467</v>
      </c>
      <c r="D28" s="6">
        <v>24670</v>
      </c>
      <c r="E28" s="6">
        <f t="shared" si="19"/>
        <v>1974</v>
      </c>
      <c r="F28" s="5">
        <v>19740</v>
      </c>
      <c r="G28" s="6">
        <f t="shared" si="20"/>
        <v>2421</v>
      </c>
      <c r="H28" s="5">
        <v>24210</v>
      </c>
      <c r="I28" s="6">
        <f t="shared" si="21"/>
        <v>3683</v>
      </c>
      <c r="J28" s="5">
        <v>36830</v>
      </c>
      <c r="K28" s="4">
        <f t="shared" si="22"/>
        <v>10545</v>
      </c>
      <c r="L28" s="4">
        <f t="shared" si="22"/>
        <v>105450</v>
      </c>
      <c r="M28" s="13">
        <f t="shared" si="23"/>
        <v>26362.5</v>
      </c>
      <c r="N28" s="19">
        <v>3074</v>
      </c>
      <c r="O28" s="6">
        <v>30740</v>
      </c>
      <c r="P28" s="6">
        <v>4601</v>
      </c>
      <c r="Q28" s="6">
        <v>46010</v>
      </c>
      <c r="R28" s="6">
        <v>1222</v>
      </c>
      <c r="S28" s="6">
        <v>12220</v>
      </c>
      <c r="T28" s="6">
        <v>301</v>
      </c>
      <c r="U28" s="6">
        <v>3010</v>
      </c>
      <c r="V28" s="6">
        <v>65</v>
      </c>
      <c r="W28" s="6">
        <v>650</v>
      </c>
      <c r="X28" s="6">
        <v>15</v>
      </c>
      <c r="Y28" s="6">
        <v>150</v>
      </c>
      <c r="Z28" s="6">
        <v>23</v>
      </c>
      <c r="AA28" s="6">
        <v>230</v>
      </c>
      <c r="AB28" s="6">
        <v>446</v>
      </c>
      <c r="AC28" s="6">
        <v>4460</v>
      </c>
      <c r="AD28" s="6">
        <v>450</v>
      </c>
      <c r="AE28" s="6">
        <v>4500</v>
      </c>
      <c r="AF28" s="6">
        <v>199</v>
      </c>
      <c r="AG28" s="5">
        <v>1990</v>
      </c>
      <c r="AH28" s="6">
        <v>218</v>
      </c>
      <c r="AI28" s="5">
        <v>2180</v>
      </c>
      <c r="AJ28" s="6">
        <v>180</v>
      </c>
      <c r="AK28" s="5">
        <v>1800</v>
      </c>
      <c r="AL28" s="4">
        <f t="shared" si="25"/>
        <v>10794</v>
      </c>
      <c r="AM28" s="4">
        <f t="shared" si="26"/>
        <v>107940</v>
      </c>
      <c r="AN28" s="13">
        <f t="shared" si="24"/>
        <v>8995</v>
      </c>
    </row>
    <row r="29" spans="1:40" ht="15" x14ac:dyDescent="0.2">
      <c r="A29" s="14">
        <v>26</v>
      </c>
      <c r="B29" s="7" t="s">
        <v>2</v>
      </c>
      <c r="C29" s="6">
        <f t="shared" si="18"/>
        <v>5039</v>
      </c>
      <c r="D29" s="6">
        <v>50390</v>
      </c>
      <c r="E29" s="6">
        <f t="shared" si="19"/>
        <v>4874</v>
      </c>
      <c r="F29" s="5">
        <v>48740</v>
      </c>
      <c r="G29" s="6">
        <f t="shared" si="20"/>
        <v>4468</v>
      </c>
      <c r="H29" s="5">
        <v>44680</v>
      </c>
      <c r="I29" s="6">
        <f t="shared" si="21"/>
        <v>7115</v>
      </c>
      <c r="J29" s="5">
        <v>71150</v>
      </c>
      <c r="K29" s="4">
        <f t="shared" si="22"/>
        <v>21496</v>
      </c>
      <c r="L29" s="4">
        <f t="shared" si="22"/>
        <v>214960</v>
      </c>
      <c r="M29" s="13">
        <f t="shared" si="23"/>
        <v>53740</v>
      </c>
      <c r="N29" s="19">
        <v>6410</v>
      </c>
      <c r="O29" s="6">
        <v>64100</v>
      </c>
      <c r="P29" s="6">
        <v>9406</v>
      </c>
      <c r="Q29" s="6">
        <v>94060</v>
      </c>
      <c r="R29" s="6">
        <v>2632</v>
      </c>
      <c r="S29" s="6">
        <v>26320</v>
      </c>
      <c r="T29" s="6">
        <v>863</v>
      </c>
      <c r="U29" s="6">
        <v>8630</v>
      </c>
      <c r="V29" s="6">
        <v>284</v>
      </c>
      <c r="W29" s="6">
        <v>2840</v>
      </c>
      <c r="X29" s="6">
        <v>113</v>
      </c>
      <c r="Y29" s="6">
        <v>1130</v>
      </c>
      <c r="Z29" s="6">
        <v>46</v>
      </c>
      <c r="AA29" s="6">
        <v>460</v>
      </c>
      <c r="AB29" s="6">
        <v>300</v>
      </c>
      <c r="AC29" s="6">
        <v>3000</v>
      </c>
      <c r="AD29" s="6">
        <v>560</v>
      </c>
      <c r="AE29" s="6">
        <v>5600</v>
      </c>
      <c r="AF29" s="6">
        <v>450</v>
      </c>
      <c r="AG29" s="5">
        <v>4500</v>
      </c>
      <c r="AH29" s="6">
        <v>122</v>
      </c>
      <c r="AI29" s="5">
        <v>1220</v>
      </c>
      <c r="AJ29" s="6">
        <v>636</v>
      </c>
      <c r="AK29" s="5">
        <v>6360</v>
      </c>
      <c r="AL29" s="4">
        <f t="shared" si="25"/>
        <v>21822</v>
      </c>
      <c r="AM29" s="4">
        <f t="shared" si="26"/>
        <v>218220</v>
      </c>
      <c r="AN29" s="13">
        <f t="shared" si="24"/>
        <v>18185</v>
      </c>
    </row>
    <row r="30" spans="1:40" ht="15" x14ac:dyDescent="0.2">
      <c r="A30" s="14">
        <v>27</v>
      </c>
      <c r="B30" s="7" t="s">
        <v>1</v>
      </c>
      <c r="C30" s="6">
        <f t="shared" si="18"/>
        <v>5969</v>
      </c>
      <c r="D30" s="6">
        <v>59690</v>
      </c>
      <c r="E30" s="6">
        <f t="shared" si="19"/>
        <v>4163</v>
      </c>
      <c r="F30" s="5">
        <v>41630</v>
      </c>
      <c r="G30" s="6">
        <f t="shared" si="20"/>
        <v>4109</v>
      </c>
      <c r="H30" s="5">
        <v>41090</v>
      </c>
      <c r="I30" s="6">
        <f t="shared" si="21"/>
        <v>5903</v>
      </c>
      <c r="J30" s="5">
        <v>59030</v>
      </c>
      <c r="K30" s="4">
        <f t="shared" si="22"/>
        <v>20144</v>
      </c>
      <c r="L30" s="4">
        <f t="shared" si="22"/>
        <v>201440</v>
      </c>
      <c r="M30" s="13">
        <f t="shared" si="23"/>
        <v>50360</v>
      </c>
      <c r="N30" s="19">
        <v>5759</v>
      </c>
      <c r="O30" s="6">
        <v>57590</v>
      </c>
      <c r="P30" s="6">
        <v>7879</v>
      </c>
      <c r="Q30" s="6">
        <v>78790</v>
      </c>
      <c r="R30" s="6">
        <v>2387</v>
      </c>
      <c r="S30" s="6">
        <v>23870</v>
      </c>
      <c r="T30" s="6">
        <v>566</v>
      </c>
      <c r="U30" s="6">
        <v>5660</v>
      </c>
      <c r="V30" s="6">
        <v>65</v>
      </c>
      <c r="W30" s="6">
        <v>650</v>
      </c>
      <c r="X30" s="6">
        <v>27</v>
      </c>
      <c r="Y30" s="6">
        <v>270</v>
      </c>
      <c r="Z30" s="6">
        <v>16</v>
      </c>
      <c r="AA30" s="6">
        <v>160</v>
      </c>
      <c r="AB30" s="6">
        <v>300</v>
      </c>
      <c r="AC30" s="6">
        <v>3000</v>
      </c>
      <c r="AD30" s="6">
        <v>391</v>
      </c>
      <c r="AE30" s="6">
        <v>3910</v>
      </c>
      <c r="AF30" s="6">
        <v>241</v>
      </c>
      <c r="AG30" s="5">
        <v>2410</v>
      </c>
      <c r="AH30" s="6">
        <v>182</v>
      </c>
      <c r="AI30" s="5">
        <v>1820</v>
      </c>
      <c r="AJ30" s="6">
        <v>115</v>
      </c>
      <c r="AK30" s="5">
        <v>1150</v>
      </c>
      <c r="AL30" s="4">
        <f t="shared" si="25"/>
        <v>17928</v>
      </c>
      <c r="AM30" s="4">
        <f t="shared" si="26"/>
        <v>179280</v>
      </c>
      <c r="AN30" s="13">
        <f t="shared" si="24"/>
        <v>14940</v>
      </c>
    </row>
    <row r="31" spans="1:40" ht="15" x14ac:dyDescent="0.2">
      <c r="A31" s="14">
        <v>28</v>
      </c>
      <c r="B31" s="7" t="s">
        <v>0</v>
      </c>
      <c r="C31" s="6">
        <f t="shared" si="18"/>
        <v>2404</v>
      </c>
      <c r="D31" s="6">
        <v>24040</v>
      </c>
      <c r="E31" s="6">
        <f t="shared" si="19"/>
        <v>1469</v>
      </c>
      <c r="F31" s="5">
        <v>14690</v>
      </c>
      <c r="G31" s="6">
        <f t="shared" si="20"/>
        <v>2524</v>
      </c>
      <c r="H31" s="5">
        <v>25240</v>
      </c>
      <c r="I31" s="6">
        <f t="shared" si="21"/>
        <v>3931</v>
      </c>
      <c r="J31" s="5">
        <v>39310</v>
      </c>
      <c r="K31" s="4">
        <f t="shared" si="22"/>
        <v>10328</v>
      </c>
      <c r="L31" s="4">
        <f t="shared" si="22"/>
        <v>103280</v>
      </c>
      <c r="M31" s="13">
        <f t="shared" si="23"/>
        <v>25820</v>
      </c>
      <c r="N31" s="19">
        <v>3253</v>
      </c>
      <c r="O31" s="6">
        <v>32530</v>
      </c>
      <c r="P31" s="6">
        <v>4568</v>
      </c>
      <c r="Q31" s="6">
        <v>45680</v>
      </c>
      <c r="R31" s="6">
        <v>1022</v>
      </c>
      <c r="S31" s="6">
        <v>10220</v>
      </c>
      <c r="T31" s="6">
        <v>244</v>
      </c>
      <c r="U31" s="6">
        <v>2440</v>
      </c>
      <c r="V31" s="6">
        <v>110</v>
      </c>
      <c r="W31" s="6">
        <v>1100</v>
      </c>
      <c r="X31" s="6">
        <v>41</v>
      </c>
      <c r="Y31" s="6">
        <v>410</v>
      </c>
      <c r="Z31" s="6">
        <v>44</v>
      </c>
      <c r="AA31" s="6">
        <v>440</v>
      </c>
      <c r="AB31" s="6">
        <v>489</v>
      </c>
      <c r="AC31" s="6">
        <v>4890</v>
      </c>
      <c r="AD31" s="6">
        <v>333</v>
      </c>
      <c r="AE31" s="6">
        <v>3330</v>
      </c>
      <c r="AF31" s="6">
        <v>238</v>
      </c>
      <c r="AG31" s="5">
        <v>2380</v>
      </c>
      <c r="AH31" s="6">
        <v>193</v>
      </c>
      <c r="AI31" s="5">
        <v>1930</v>
      </c>
      <c r="AJ31" s="6">
        <v>148</v>
      </c>
      <c r="AK31" s="5">
        <v>1480</v>
      </c>
      <c r="AL31" s="4">
        <f t="shared" si="25"/>
        <v>10683</v>
      </c>
      <c r="AM31" s="4">
        <f t="shared" si="26"/>
        <v>106830</v>
      </c>
      <c r="AN31" s="13">
        <f t="shared" si="24"/>
        <v>8902.5</v>
      </c>
    </row>
    <row r="32" spans="1:40" x14ac:dyDescent="0.2">
      <c r="A32" s="1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6"/>
      <c r="N32" s="15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0"/>
    </row>
    <row r="33" spans="1:20" x14ac:dyDescent="0.2">
      <c r="T33" s="2"/>
    </row>
    <row r="34" spans="1:20" x14ac:dyDescent="0.2">
      <c r="T34" s="2"/>
    </row>
  </sheetData>
  <mergeCells count="22">
    <mergeCell ref="A1:A2"/>
    <mergeCell ref="B1:B2"/>
    <mergeCell ref="AD1:AE1"/>
    <mergeCell ref="AF1:AG1"/>
    <mergeCell ref="AH1:AI1"/>
    <mergeCell ref="AB1:AC1"/>
    <mergeCell ref="X1:Y1"/>
    <mergeCell ref="Z1:AA1"/>
    <mergeCell ref="R1:S1"/>
    <mergeCell ref="T1:U1"/>
    <mergeCell ref="V1:W1"/>
    <mergeCell ref="N1:O1"/>
    <mergeCell ref="P1:Q1"/>
    <mergeCell ref="M1:M2"/>
    <mergeCell ref="AN1:AN2"/>
    <mergeCell ref="C1:D1"/>
    <mergeCell ref="E1:F1"/>
    <mergeCell ref="G1:H1"/>
    <mergeCell ref="I1:J1"/>
    <mergeCell ref="K1:L1"/>
    <mergeCell ref="AL1:AM1"/>
    <mergeCell ref="AJ1:AK1"/>
  </mergeCells>
  <printOptions horizontalCentered="1" verticalCentered="1"/>
  <pageMargins left="0.31496062992125984" right="0.31496062992125984" top="0.59055118110236227" bottom="0.39370078740157483" header="0.31496062992125984" footer="0.31496062992125984"/>
  <pageSetup paperSize="9" scale="80" orientation="landscape" r:id="rId1"/>
  <headerFooter>
    <oddHeader>&amp;C&amp;12Справка за обема и стойността на поставените ваксини срещу COVID-19 на здравноосигурени лица по РЗОК и по месец на извършване на дейността през 2021 година и през 2022 година</oddHeader>
    <oddFooter>&amp;R&amp;P от &amp;N</oddFooter>
  </headerFooter>
  <colBreaks count="2" manualBreakCount="2">
    <brk id="13" max="1048575" man="1"/>
    <brk id="2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Таблица 1</vt:lpstr>
      <vt:lpstr>'Таблица 1'!Print_Area</vt:lpstr>
      <vt:lpstr>'Таблица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Георгиева Драгомирова-Лаловска</dc:creator>
  <cp:lastModifiedBy>Таня Стоянова Кирилова</cp:lastModifiedBy>
  <cp:lastPrinted>2023-05-15T10:15:37Z</cp:lastPrinted>
  <dcterms:created xsi:type="dcterms:W3CDTF">2022-05-18T07:40:12Z</dcterms:created>
  <dcterms:modified xsi:type="dcterms:W3CDTF">2023-05-15T10:30:33Z</dcterms:modified>
</cp:coreProperties>
</file>